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png" ContentType="image/png"/>
  <Default Extension="rels" ContentType="application/vnd.openxmlformats-package.relationships+xml"/>
  <Default Extension="wdp" ContentType="image/vnd.ms-photo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vivis\Desktop\Vibs G\SENA\Docs importantes\Asistencias + PlanTrabajo + Guias_aprendizaje\2026\2do trimestre (abril - julio)\Ficha 3093689\"/>
    </mc:Choice>
  </mc:AlternateContent>
  <xr:revisionPtr revIDLastSave="0" documentId="13_ncr:1_{DAEDBA5B-5728-400A-9BDB-76893A6BE47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istado" sheetId="1" r:id="rId1"/>
  </sheets>
  <definedNames>
    <definedName name="_xlnm._FilterDatabase" localSheetId="0" hidden="1">Listado!$B$41:$N$66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" roundtripDataSignature="AMtx7micXhJ4G8gRzPHOHRRFMDC6LBrlnA=="/>
    </ext>
  </extLst>
</workbook>
</file>

<file path=xl/calcChain.xml><?xml version="1.0" encoding="utf-8"?>
<calcChain xmlns="http://schemas.openxmlformats.org/spreadsheetml/2006/main">
  <c r="P6" i="1" l="1"/>
  <c r="O8" i="1"/>
  <c r="Q6" i="1" l="1"/>
  <c r="R6" i="1" l="1"/>
  <c r="Q8" i="1"/>
  <c r="P8" i="1"/>
  <c r="BH24" i="1"/>
  <c r="BH23" i="1"/>
  <c r="BH22" i="1"/>
  <c r="BH21" i="1"/>
  <c r="BH20" i="1"/>
  <c r="BH19" i="1"/>
  <c r="BH18" i="1"/>
  <c r="BH16" i="1"/>
  <c r="BH15" i="1"/>
  <c r="BH14" i="1"/>
  <c r="BH13" i="1"/>
  <c r="BH12" i="1"/>
  <c r="BH11" i="1"/>
  <c r="BH10" i="1"/>
  <c r="BH9" i="1"/>
  <c r="BG9" i="1"/>
  <c r="BG24" i="1"/>
  <c r="BG23" i="1"/>
  <c r="BG22" i="1"/>
  <c r="BG21" i="1"/>
  <c r="BG20" i="1"/>
  <c r="BG19" i="1"/>
  <c r="BG18" i="1"/>
  <c r="BG16" i="1"/>
  <c r="BG15" i="1"/>
  <c r="BG14" i="1"/>
  <c r="BG13" i="1"/>
  <c r="BG12" i="1"/>
  <c r="BG11" i="1"/>
  <c r="BG10" i="1"/>
  <c r="BF10" i="1"/>
  <c r="BF11" i="1"/>
  <c r="BF12" i="1"/>
  <c r="BF13" i="1"/>
  <c r="BF14" i="1"/>
  <c r="BF15" i="1"/>
  <c r="BF16" i="1"/>
  <c r="BF18" i="1"/>
  <c r="BF19" i="1"/>
  <c r="BF20" i="1"/>
  <c r="BF21" i="1"/>
  <c r="BF22" i="1"/>
  <c r="BF23" i="1"/>
  <c r="BF24" i="1"/>
  <c r="BF9" i="1"/>
  <c r="R8" i="1" l="1"/>
  <c r="S6" i="1"/>
  <c r="BI24" i="1"/>
  <c r="BI15" i="1"/>
  <c r="BI11" i="1"/>
  <c r="BI14" i="1"/>
  <c r="BI10" i="1"/>
  <c r="BI22" i="1"/>
  <c r="BI18" i="1"/>
  <c r="BI13" i="1"/>
  <c r="BI23" i="1"/>
  <c r="BI19" i="1"/>
  <c r="BI12" i="1"/>
  <c r="BI21" i="1"/>
  <c r="BI20" i="1"/>
  <c r="BI16" i="1"/>
  <c r="BI9" i="1"/>
  <c r="T6" i="1" l="1"/>
  <c r="S8" i="1"/>
  <c r="U6" i="1" l="1"/>
  <c r="T8" i="1"/>
  <c r="V6" i="1" l="1"/>
  <c r="U8" i="1"/>
  <c r="V8" i="1" l="1"/>
  <c r="W6" i="1"/>
  <c r="X6" i="1" s="1"/>
  <c r="X8" i="1" l="1"/>
  <c r="Y6" i="1"/>
  <c r="Y8" i="1" s="1"/>
  <c r="W8" i="1"/>
</calcChain>
</file>

<file path=xl/sharedStrings.xml><?xml version="1.0" encoding="utf-8"?>
<sst xmlns="http://schemas.openxmlformats.org/spreadsheetml/2006/main" count="182" uniqueCount="45">
  <si>
    <t>Programa de Formación:</t>
  </si>
  <si>
    <t>Código:</t>
  </si>
  <si>
    <t>Ficha caracterización :</t>
  </si>
  <si>
    <t>Jornada:</t>
  </si>
  <si>
    <t xml:space="preserve">
REGISTRO DE ASISTENCIA</t>
  </si>
  <si>
    <t xml:space="preserve">Instructor: </t>
  </si>
  <si>
    <t xml:space="preserve">No. </t>
  </si>
  <si>
    <t>Listado de Aprendices</t>
  </si>
  <si>
    <t>Asiste</t>
  </si>
  <si>
    <t>Falta S/E</t>
  </si>
  <si>
    <t>Falta C/E</t>
  </si>
  <si>
    <t>Retraso</t>
  </si>
  <si>
    <t>Observaciones:  Convenciones  C/E: Con excusa     S/E: Sin excusa</t>
  </si>
  <si>
    <t>Sin excusa</t>
  </si>
  <si>
    <t>Con excusa</t>
  </si>
  <si>
    <t>Inasistencias</t>
  </si>
  <si>
    <t>Total
Inasistencias</t>
  </si>
  <si>
    <t>No programado</t>
  </si>
  <si>
    <t xml:space="preserve">Período registrado: </t>
  </si>
  <si>
    <t>Viviana Giraldo Martinez</t>
  </si>
  <si>
    <t>Desde 18/10/2023 hasta ??/??/2024</t>
  </si>
  <si>
    <t>06:00 a 9:00</t>
  </si>
  <si>
    <t>Mixta</t>
  </si>
  <si>
    <t>TL CONSTRUCCION EN EDIFICACIONES</t>
  </si>
  <si>
    <t>Darwin Chate</t>
  </si>
  <si>
    <t>Eider de jesus Rodriguez</t>
  </si>
  <si>
    <t>Erlin Rivas</t>
  </si>
  <si>
    <t xml:space="preserve">Gladis Milena Zamora </t>
  </si>
  <si>
    <t>Hugo Guerrero</t>
  </si>
  <si>
    <t>Javier Grajales</t>
  </si>
  <si>
    <t xml:space="preserve">Jhoan Alexis Cordoba </t>
  </si>
  <si>
    <t>Kelly Yajaira Ibarguen</t>
  </si>
  <si>
    <t>Niver Rodriguez</t>
  </si>
  <si>
    <t>Oscar Eduardo Villegas</t>
  </si>
  <si>
    <t>Sebastian Reyes</t>
  </si>
  <si>
    <t>Stiven Benitez</t>
  </si>
  <si>
    <t>Yeison Alejandro Muñoz</t>
  </si>
  <si>
    <t>Milady Osorio</t>
  </si>
  <si>
    <t>Alejandro Tobon</t>
  </si>
  <si>
    <t xml:space="preserve">Fabio Obando </t>
  </si>
  <si>
    <t>Kerly Tenorio</t>
  </si>
  <si>
    <t>Carlos Alberto Inguilan</t>
  </si>
  <si>
    <t>Mario Andres Talaga</t>
  </si>
  <si>
    <t>Yuli Stephany Arias</t>
  </si>
  <si>
    <t>Edinson Cordoba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</si>
</sst>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\-m"/>
    <numFmt numFmtId="165" formatCode="#,##0.###############"/>
    <numFmt numFmtId="166" formatCode="dd/mm/yyyy;@"/>
    <numFmt numFmtId="167" formatCode="0.0"/>
    <numFmt numFmtId="168" formatCode="dddd"/>
  </numFmts>
  <fonts count="26" x14ac:knownFonts="1">
    <font>
      <sz val="10"/>
      <color rgb="FF000000"/>
      <name val="Arial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sz val="8"/>
      <name val="Arial"/>
      <family val="2"/>
    </font>
    <font>
      <b/>
      <sz val="9"/>
      <color rgb="FF000000"/>
      <name val="Arial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i/>
      <sz val="9"/>
      <color rgb="FF000000"/>
      <name val="Arial"/>
      <family val="2"/>
    </font>
    <font>
      <sz val="8"/>
      <color rgb="FF990033"/>
      <name val="Arial"/>
      <family val="2"/>
    </font>
    <font>
      <sz val="8"/>
      <color rgb="FFC00000"/>
      <name val="Arial"/>
      <family val="2"/>
    </font>
    <font>
      <i/>
      <sz val="9"/>
      <name val="Arial"/>
      <family val="2"/>
    </font>
    <font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C5E0B3"/>
      </patternFill>
    </fill>
    <fill>
      <patternFill patternType="solid">
        <fgColor theme="0"/>
        <bgColor rgb="FFBDD6EE"/>
      </patternFill>
    </fill>
    <fill>
      <patternFill patternType="solid">
        <fgColor theme="0"/>
        <bgColor rgb="FFFBE4D5"/>
      </patternFill>
    </fill>
    <fill>
      <patternFill patternType="solid">
        <fgColor theme="0"/>
        <bgColor rgb="FFFEF2CB"/>
      </patternFill>
    </fill>
    <fill>
      <patternFill patternType="solid">
        <fgColor theme="0"/>
        <bgColor rgb="FFF4B083"/>
      </patternFill>
    </fill>
    <fill>
      <patternFill patternType="solid">
        <fgColor theme="0"/>
        <bgColor rgb="FF9CC2E5"/>
      </patternFill>
    </fill>
    <fill>
      <patternFill patternType="solid">
        <fgColor rgb="FFFFFFFF"/>
        <bgColor indexed="64"/>
      </patternFill>
    </fill>
    <fill>
      <patternFill patternType="solid">
        <fgColor rgb="FFFF0000"/>
        <bgColor rgb="FFFFFFFF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6" fillId="2" borderId="14" xfId="0" applyNumberFormat="1" applyFont="1" applyFill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11" fillId="0" borderId="0" xfId="0" applyFont="1"/>
    <xf numFmtId="0" fontId="14" fillId="2" borderId="18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/>
    </xf>
    <xf numFmtId="0" fontId="7" fillId="0" borderId="15" xfId="0" applyFont="1" applyBorder="1"/>
    <xf numFmtId="49" fontId="16" fillId="2" borderId="22" xfId="0" applyNumberFormat="1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/>
    </xf>
    <xf numFmtId="16" fontId="6" fillId="4" borderId="20" xfId="0" applyNumberFormat="1" applyFont="1" applyFill="1" applyBorder="1" applyAlignment="1">
      <alignment horizontal="center" vertical="center"/>
    </xf>
    <xf numFmtId="16" fontId="6" fillId="8" borderId="20" xfId="0" applyNumberFormat="1" applyFont="1" applyFill="1" applyBorder="1" applyAlignment="1">
      <alignment horizontal="center" vertical="center"/>
    </xf>
    <xf numFmtId="0" fontId="6" fillId="9" borderId="20" xfId="0" applyFont="1" applyFill="1" applyBorder="1" applyAlignment="1">
      <alignment horizontal="center" vertical="center"/>
    </xf>
    <xf numFmtId="16" fontId="6" fillId="7" borderId="20" xfId="0" applyNumberFormat="1" applyFont="1" applyFill="1" applyBorder="1" applyAlignment="1">
      <alignment horizontal="center" vertical="center"/>
    </xf>
    <xf numFmtId="16" fontId="6" fillId="6" borderId="20" xfId="0" applyNumberFormat="1" applyFont="1" applyFill="1" applyBorder="1" applyAlignment="1">
      <alignment horizontal="center" vertical="center"/>
    </xf>
    <xf numFmtId="16" fontId="6" fillId="5" borderId="20" xfId="0" applyNumberFormat="1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7" borderId="20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16" fontId="6" fillId="2" borderId="20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vertical="center"/>
    </xf>
    <xf numFmtId="0" fontId="3" fillId="0" borderId="22" xfId="0" applyFont="1" applyBorder="1"/>
    <xf numFmtId="164" fontId="8" fillId="2" borderId="22" xfId="0" applyNumberFormat="1" applyFont="1" applyFill="1" applyBorder="1" applyAlignment="1">
      <alignment vertical="center"/>
    </xf>
    <xf numFmtId="0" fontId="3" fillId="0" borderId="23" xfId="0" applyFont="1" applyBorder="1"/>
    <xf numFmtId="0" fontId="1" fillId="2" borderId="21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6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49" fontId="16" fillId="2" borderId="22" xfId="0" applyNumberFormat="1" applyFont="1" applyFill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5" fillId="2" borderId="22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4" fillId="0" borderId="20" xfId="0" applyFont="1" applyBorder="1" applyAlignment="1">
      <alignment horizontal="center" vertical="center" wrapText="1"/>
    </xf>
    <xf numFmtId="20" fontId="0" fillId="0" borderId="0" xfId="0" applyNumberFormat="1" applyAlignment="1">
      <alignment vertical="center" wrapText="1"/>
    </xf>
    <xf numFmtId="167" fontId="0" fillId="0" borderId="0" xfId="0" applyNumberFormat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166" fontId="14" fillId="5" borderId="23" xfId="0" applyNumberFormat="1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vertical="center"/>
    </xf>
    <xf numFmtId="1" fontId="0" fillId="5" borderId="27" xfId="0" applyNumberFormat="1" applyFill="1" applyBorder="1" applyAlignment="1">
      <alignment horizontal="center" vertical="center"/>
    </xf>
    <xf numFmtId="1" fontId="0" fillId="5" borderId="27" xfId="0" applyNumberFormat="1" applyFill="1" applyBorder="1" applyAlignment="1">
      <alignment vertical="center"/>
    </xf>
    <xf numFmtId="0" fontId="11" fillId="2" borderId="27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vertical="center"/>
    </xf>
    <xf numFmtId="0" fontId="13" fillId="2" borderId="26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 wrapText="1"/>
    </xf>
    <xf numFmtId="0" fontId="12" fillId="0" borderId="22" xfId="0" applyFont="1" applyBorder="1" applyAlignment="1">
      <alignment vertical="center"/>
    </xf>
    <xf numFmtId="0" fontId="0" fillId="14" borderId="19" xfId="0" applyFill="1" applyBorder="1" applyAlignment="1">
      <alignment vertical="center" wrapText="1"/>
    </xf>
    <xf numFmtId="0" fontId="5" fillId="13" borderId="22" xfId="0" applyFont="1" applyFill="1" applyBorder="1" applyAlignment="1">
      <alignment horizontal="center" vertical="center"/>
    </xf>
    <xf numFmtId="0" fontId="3" fillId="14" borderId="13" xfId="0" applyFont="1" applyFill="1" applyBorder="1" applyAlignment="1">
      <alignment horizontal="center"/>
    </xf>
    <xf numFmtId="0" fontId="0" fillId="14" borderId="0" xfId="0" applyFill="1" applyAlignment="1">
      <alignment vertical="center" wrapText="1"/>
    </xf>
    <xf numFmtId="0" fontId="0" fillId="14" borderId="0" xfId="0" applyFill="1"/>
    <xf numFmtId="0" fontId="6" fillId="5" borderId="18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 wrapText="1"/>
    </xf>
    <xf numFmtId="166" fontId="4" fillId="5" borderId="23" xfId="0" applyNumberFormat="1" applyFont="1" applyFill="1" applyBorder="1" applyAlignment="1">
      <alignment horizontal="center" vertical="center"/>
    </xf>
    <xf numFmtId="168" fontId="21" fillId="4" borderId="22" xfId="0" applyNumberFormat="1" applyFont="1" applyFill="1" applyBorder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20" xfId="0" applyFont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166" fontId="17" fillId="5" borderId="23" xfId="0" applyNumberFormat="1" applyFont="1" applyFill="1" applyBorder="1" applyAlignment="1">
      <alignment horizontal="center" vertical="center"/>
    </xf>
    <xf numFmtId="168" fontId="24" fillId="4" borderId="22" xfId="0" applyNumberFormat="1" applyFont="1" applyFill="1" applyBorder="1" applyAlignment="1">
      <alignment horizontal="center"/>
    </xf>
    <xf numFmtId="0" fontId="15" fillId="0" borderId="12" xfId="0" applyFont="1" applyBorder="1" applyAlignment="1">
      <alignment horizontal="center" vertical="center" wrapText="1"/>
    </xf>
    <xf numFmtId="0" fontId="15" fillId="4" borderId="12" xfId="0" applyFont="1" applyFill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25" fillId="2" borderId="7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0" fontId="14" fillId="15" borderId="16" xfId="0" applyFont="1" applyFill="1" applyBorder="1" applyAlignment="1">
      <alignment horizontal="center" vertical="center" wrapText="1"/>
    </xf>
    <xf numFmtId="0" fontId="14" fillId="15" borderId="20" xfId="0" applyFont="1" applyFill="1" applyBorder="1" applyAlignment="1">
      <alignment horizontal="center" vertical="center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5" xfId="0" applyFont="1" applyBorder="1" applyAlignment="1">
      <alignment horizontal="left"/>
    </xf>
    <xf numFmtId="0" fontId="18" fillId="12" borderId="26" xfId="0" applyFont="1" applyFill="1" applyBorder="1" applyAlignment="1">
      <alignment horizontal="left" vertical="center" wrapText="1"/>
    </xf>
    <xf numFmtId="0" fontId="18" fillId="12" borderId="27" xfId="0" applyFont="1" applyFill="1" applyBorder="1" applyAlignment="1">
      <alignment horizontal="left" vertical="center" wrapText="1"/>
    </xf>
    <xf numFmtId="0" fontId="18" fillId="12" borderId="25" xfId="0" applyFont="1" applyFill="1" applyBorder="1" applyAlignment="1">
      <alignment horizontal="left" vertical="center" wrapText="1"/>
    </xf>
    <xf numFmtId="0" fontId="18" fillId="4" borderId="26" xfId="0" applyFont="1" applyFill="1" applyBorder="1" applyAlignment="1">
      <alignment horizontal="left" vertical="center" wrapText="1"/>
    </xf>
    <xf numFmtId="0" fontId="18" fillId="4" borderId="27" xfId="0" applyFont="1" applyFill="1" applyBorder="1" applyAlignment="1">
      <alignment horizontal="left" vertical="center" wrapText="1"/>
    </xf>
    <xf numFmtId="0" fontId="18" fillId="4" borderId="25" xfId="0" applyFont="1" applyFill="1" applyBorder="1" applyAlignment="1">
      <alignment horizontal="left" vertical="center" wrapText="1"/>
    </xf>
    <xf numFmtId="0" fontId="18" fillId="16" borderId="26" xfId="0" applyFont="1" applyFill="1" applyBorder="1" applyAlignment="1">
      <alignment horizontal="left" vertical="center" wrapText="1"/>
    </xf>
    <xf numFmtId="0" fontId="18" fillId="16" borderId="27" xfId="0" applyFont="1" applyFill="1" applyBorder="1" applyAlignment="1">
      <alignment horizontal="left" vertical="center" wrapText="1"/>
    </xf>
    <xf numFmtId="0" fontId="18" fillId="16" borderId="25" xfId="0" applyFont="1" applyFill="1" applyBorder="1" applyAlignment="1">
      <alignment horizontal="left" vertical="center" wrapText="1"/>
    </xf>
    <xf numFmtId="165" fontId="19" fillId="2" borderId="22" xfId="0" applyNumberFormat="1" applyFont="1" applyFill="1" applyBorder="1" applyAlignment="1">
      <alignment horizontal="left" vertical="center"/>
    </xf>
    <xf numFmtId="0" fontId="20" fillId="0" borderId="22" xfId="0" applyFont="1" applyBorder="1"/>
    <xf numFmtId="0" fontId="18" fillId="4" borderId="26" xfId="0" applyFont="1" applyFill="1" applyBorder="1" applyAlignment="1">
      <alignment horizontal="left" vertical="top" wrapText="1"/>
    </xf>
    <xf numFmtId="0" fontId="18" fillId="4" borderId="27" xfId="0" applyFont="1" applyFill="1" applyBorder="1" applyAlignment="1">
      <alignment horizontal="left" vertical="top" wrapText="1"/>
    </xf>
    <xf numFmtId="0" fontId="18" fillId="4" borderId="25" xfId="0" applyFont="1" applyFill="1" applyBorder="1" applyAlignment="1">
      <alignment horizontal="left" vertical="top" wrapText="1"/>
    </xf>
    <xf numFmtId="0" fontId="18" fillId="0" borderId="26" xfId="0" applyFont="1" applyBorder="1" applyAlignment="1">
      <alignment horizontal="center"/>
    </xf>
    <xf numFmtId="0" fontId="18" fillId="0" borderId="27" xfId="0" applyFont="1" applyBorder="1" applyAlignment="1">
      <alignment horizontal="center"/>
    </xf>
    <xf numFmtId="0" fontId="18" fillId="0" borderId="25" xfId="0" applyFont="1" applyBorder="1" applyAlignment="1">
      <alignment horizontal="center"/>
    </xf>
    <xf numFmtId="0" fontId="2" fillId="3" borderId="4" xfId="0" applyFont="1" applyFill="1" applyBorder="1" applyAlignment="1">
      <alignment horizontal="left" vertical="center" wrapText="1"/>
    </xf>
    <xf numFmtId="0" fontId="3" fillId="4" borderId="5" xfId="0" applyFont="1" applyFill="1" applyBorder="1" applyAlignment="1">
      <alignment horizontal="left"/>
    </xf>
    <xf numFmtId="0" fontId="3" fillId="4" borderId="21" xfId="0" applyFont="1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3" fillId="4" borderId="7" xfId="0" applyFont="1" applyFill="1" applyBorder="1" applyAlignment="1">
      <alignment horizontal="left"/>
    </xf>
    <xf numFmtId="0" fontId="3" fillId="0" borderId="5" xfId="0" applyFont="1" applyBorder="1"/>
    <xf numFmtId="0" fontId="0" fillId="0" borderId="0" xfId="0"/>
    <xf numFmtId="0" fontId="3" fillId="0" borderId="7" xfId="0" applyFont="1" applyBorder="1"/>
    <xf numFmtId="0" fontId="4" fillId="2" borderId="26" xfId="0" applyFont="1" applyFill="1" applyBorder="1" applyAlignment="1">
      <alignment horizontal="left" vertical="center"/>
    </xf>
    <xf numFmtId="0" fontId="3" fillId="0" borderId="27" xfId="0" applyFont="1" applyBorder="1"/>
    <xf numFmtId="0" fontId="12" fillId="0" borderId="22" xfId="0" applyFont="1" applyBorder="1" applyAlignment="1">
      <alignment horizontal="center"/>
    </xf>
    <xf numFmtId="0" fontId="11" fillId="2" borderId="27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left" vertical="center" wrapText="1"/>
    </xf>
    <xf numFmtId="0" fontId="13" fillId="2" borderId="27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/>
    </xf>
    <xf numFmtId="49" fontId="16" fillId="2" borderId="22" xfId="0" applyNumberFormat="1" applyFont="1" applyFill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0" fontId="3" fillId="0" borderId="15" xfId="0" applyFont="1" applyBorder="1"/>
    <xf numFmtId="0" fontId="13" fillId="0" borderId="7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7" fillId="0" borderId="7" xfId="0" applyFont="1" applyBorder="1" applyAlignment="1">
      <alignment horizontal="center" vertical="center"/>
    </xf>
  </cellXfs>
  <cellStyles count="1">
    <cellStyle name="Normal" xfId="0" builtinId="0"/>
  </cellStyles>
  <dxfs count="7"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</dxf>
    <dxf>
      <font>
        <color rgb="FF006100"/>
      </font>
      <fill>
        <patternFill patternType="solid">
          <fgColor rgb="FFC6EFCE"/>
          <bgColor rgb="FFC6EF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006100"/>
      </font>
      <fill>
        <patternFill patternType="solid">
          <fgColor rgb="FFFFE598"/>
          <bgColor rgb="FFFFE598"/>
        </patternFill>
      </fill>
    </dxf>
    <dxf>
      <font>
        <color rgb="FF9C0006"/>
      </font>
    </dxf>
  </dxfs>
  <tableStyles count="0" defaultTableStyle="TableStyleMedium2" defaultPivotStyle="PivotStyleLight16"/>
  <colors>
    <mruColors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37</xdr:row>
      <xdr:rowOff>0</xdr:rowOff>
    </xdr:from>
    <xdr:ext cx="123825" cy="142875"/>
    <xdr:pic>
      <xdr:nvPicPr>
        <xdr:cNvPr id="3" name="image1.gif" descr="En orden ascendent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</xdr:col>
      <xdr:colOff>0</xdr:colOff>
      <xdr:row>37</xdr:row>
      <xdr:rowOff>0</xdr:rowOff>
    </xdr:from>
    <xdr:ext cx="123825" cy="142875"/>
    <xdr:pic>
      <xdr:nvPicPr>
        <xdr:cNvPr id="4" name="image1.gif" descr="En orden ascendent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0</xdr:col>
      <xdr:colOff>228600</xdr:colOff>
      <xdr:row>0</xdr:row>
      <xdr:rowOff>76201</xdr:rowOff>
    </xdr:from>
    <xdr:to>
      <xdr:col>6</xdr:col>
      <xdr:colOff>66674</xdr:colOff>
      <xdr:row>3</xdr:row>
      <xdr:rowOff>5042</xdr:rowOff>
    </xdr:to>
    <xdr:pic>
      <xdr:nvPicPr>
        <xdr:cNvPr id="5" name="4 Imagen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rightnessContrast bright="4000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228600" y="76201"/>
          <a:ext cx="742949" cy="75751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BK1007"/>
  <sheetViews>
    <sheetView tabSelected="1" topLeftCell="L3" zoomScaleNormal="100" workbookViewId="0">
      <selection activeCell="Z24" sqref="Z24"/>
    </sheetView>
  </sheetViews>
  <sheetFormatPr defaultColWidth="14.453125" defaultRowHeight="15" customHeight="1" x14ac:dyDescent="0.25"/>
  <cols>
    <col min="1" max="1" width="4.26953125" customWidth="1"/>
    <col min="2" max="11" width="1.81640625" customWidth="1"/>
    <col min="12" max="12" width="3.1796875" customWidth="1"/>
    <col min="13" max="13" width="1.81640625" customWidth="1"/>
    <col min="14" max="14" width="12.1796875" customWidth="1"/>
    <col min="15" max="15" width="11.26953125" customWidth="1"/>
    <col min="16" max="16" width="10.81640625" style="90" customWidth="1"/>
    <col min="17" max="17" width="13.6328125" customWidth="1"/>
    <col min="18" max="55" width="13" customWidth="1"/>
    <col min="56" max="57" width="6" hidden="1" customWidth="1"/>
    <col min="58" max="58" width="12.26953125" customWidth="1"/>
    <col min="59" max="59" width="12.7265625" customWidth="1"/>
    <col min="60" max="60" width="9.7265625" customWidth="1"/>
    <col min="61" max="61" width="13.81640625" customWidth="1"/>
    <col min="62" max="62" width="11.453125" customWidth="1"/>
    <col min="63" max="63" width="14.453125" customWidth="1"/>
  </cols>
  <sheetData>
    <row r="1" spans="1:63" ht="21.75" customHeight="1" x14ac:dyDescent="0.25">
      <c r="A1" s="1"/>
      <c r="B1" s="2"/>
      <c r="C1" s="2"/>
      <c r="D1" s="2"/>
      <c r="E1" s="2"/>
      <c r="F1" s="2"/>
      <c r="G1" s="2"/>
      <c r="H1" s="3"/>
      <c r="I1" s="113" t="s">
        <v>4</v>
      </c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  <c r="Z1" s="114"/>
      <c r="AA1" s="114"/>
      <c r="AB1" s="114"/>
      <c r="AC1" s="114"/>
      <c r="AD1" s="114"/>
      <c r="AE1" s="114"/>
      <c r="AF1" s="114"/>
      <c r="AG1" s="114"/>
      <c r="AH1" s="114"/>
      <c r="AI1" s="114"/>
      <c r="AJ1" s="114"/>
      <c r="AK1" s="114"/>
      <c r="AL1" s="114"/>
      <c r="AM1" s="114"/>
      <c r="AN1" s="114"/>
      <c r="AO1" s="114"/>
      <c r="AP1" s="114"/>
      <c r="AQ1" s="114"/>
      <c r="AR1" s="114"/>
      <c r="AS1" s="114"/>
      <c r="AT1" s="114"/>
      <c r="AU1" s="114"/>
      <c r="AV1" s="114"/>
      <c r="AW1" s="114"/>
      <c r="AX1" s="114"/>
      <c r="AY1" s="114"/>
      <c r="AZ1" s="114"/>
      <c r="BA1" s="114"/>
      <c r="BB1" s="114"/>
      <c r="BC1" s="114"/>
      <c r="BD1" s="118"/>
      <c r="BE1" s="118"/>
      <c r="BF1" s="118"/>
      <c r="BG1" s="118"/>
      <c r="BH1" s="118"/>
      <c r="BI1" s="118"/>
      <c r="BJ1" s="4"/>
      <c r="BK1" s="4"/>
    </row>
    <row r="2" spans="1:63" ht="21.75" customHeight="1" x14ac:dyDescent="0.25">
      <c r="A2" s="5"/>
      <c r="B2" s="6"/>
      <c r="C2" s="6"/>
      <c r="D2" s="6"/>
      <c r="E2" s="6"/>
      <c r="F2" s="6"/>
      <c r="G2" s="6"/>
      <c r="H2" s="7"/>
      <c r="I2" s="115"/>
      <c r="J2" s="116"/>
      <c r="K2" s="116"/>
      <c r="L2" s="116"/>
      <c r="M2" s="116"/>
      <c r="N2" s="116"/>
      <c r="O2" s="116"/>
      <c r="P2" s="116"/>
      <c r="Q2" s="116"/>
      <c r="R2" s="116"/>
      <c r="S2" s="116"/>
      <c r="T2" s="116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  <c r="AK2" s="116"/>
      <c r="AL2" s="116"/>
      <c r="AM2" s="116"/>
      <c r="AN2" s="116"/>
      <c r="AO2" s="116"/>
      <c r="AP2" s="116"/>
      <c r="AQ2" s="116"/>
      <c r="AR2" s="116"/>
      <c r="AS2" s="116"/>
      <c r="AT2" s="116"/>
      <c r="AU2" s="116"/>
      <c r="AV2" s="116"/>
      <c r="AW2" s="116"/>
      <c r="AX2" s="116"/>
      <c r="AY2" s="116"/>
      <c r="AZ2" s="116"/>
      <c r="BA2" s="116"/>
      <c r="BB2" s="116"/>
      <c r="BC2" s="116"/>
      <c r="BD2" s="119"/>
      <c r="BE2" s="119"/>
      <c r="BF2" s="119"/>
      <c r="BG2" s="119"/>
      <c r="BH2" s="119"/>
      <c r="BI2" s="119"/>
      <c r="BJ2" s="4"/>
      <c r="BK2" s="4"/>
    </row>
    <row r="3" spans="1:63" ht="21.75" customHeight="1" x14ac:dyDescent="0.25">
      <c r="A3" s="5"/>
      <c r="B3" s="6"/>
      <c r="C3" s="6"/>
      <c r="D3" s="6"/>
      <c r="E3" s="6"/>
      <c r="F3" s="6"/>
      <c r="G3" s="6"/>
      <c r="H3" s="7"/>
      <c r="I3" s="115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  <c r="AK3" s="116"/>
      <c r="AL3" s="116"/>
      <c r="AM3" s="116"/>
      <c r="AN3" s="116"/>
      <c r="AO3" s="116"/>
      <c r="AP3" s="116"/>
      <c r="AQ3" s="116"/>
      <c r="AR3" s="116"/>
      <c r="AS3" s="116"/>
      <c r="AT3" s="116"/>
      <c r="AU3" s="116"/>
      <c r="AV3" s="116"/>
      <c r="AW3" s="116"/>
      <c r="AX3" s="116"/>
      <c r="AY3" s="116"/>
      <c r="AZ3" s="116"/>
      <c r="BA3" s="116"/>
      <c r="BB3" s="116"/>
      <c r="BC3" s="116"/>
      <c r="BD3" s="119"/>
      <c r="BE3" s="119"/>
      <c r="BF3" s="119"/>
      <c r="BG3" s="119"/>
      <c r="BH3" s="119"/>
      <c r="BI3" s="119"/>
      <c r="BJ3" s="4"/>
      <c r="BK3" s="4"/>
    </row>
    <row r="4" spans="1:63" ht="4.5" customHeight="1" x14ac:dyDescent="0.25">
      <c r="A4" s="34"/>
      <c r="B4" s="6"/>
      <c r="C4" s="6"/>
      <c r="D4" s="6"/>
      <c r="E4" s="6"/>
      <c r="F4" s="6"/>
      <c r="G4" s="6"/>
      <c r="H4" s="35"/>
      <c r="I4" s="115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7"/>
      <c r="AI4" s="117"/>
      <c r="AJ4" s="117"/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20"/>
      <c r="BE4" s="120"/>
      <c r="BF4" s="120"/>
      <c r="BG4" s="120"/>
      <c r="BH4" s="120"/>
      <c r="BI4" s="120"/>
      <c r="BJ4" s="4"/>
      <c r="BK4" s="4"/>
    </row>
    <row r="5" spans="1:63" ht="16.5" customHeight="1" x14ac:dyDescent="0.25">
      <c r="A5" s="121" t="s">
        <v>0</v>
      </c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9" t="s">
        <v>23</v>
      </c>
      <c r="N5" s="129"/>
      <c r="O5" s="129"/>
      <c r="P5" s="129"/>
      <c r="Q5" s="129"/>
      <c r="R5" s="57" t="s">
        <v>1</v>
      </c>
      <c r="S5" s="58"/>
      <c r="T5" s="57" t="s">
        <v>2</v>
      </c>
      <c r="U5" s="59"/>
      <c r="V5" s="60">
        <v>3093689</v>
      </c>
      <c r="W5" s="57" t="s">
        <v>3</v>
      </c>
      <c r="X5" s="61" t="s">
        <v>22</v>
      </c>
      <c r="Y5" s="62" t="s">
        <v>5</v>
      </c>
      <c r="Z5" s="124" t="s">
        <v>19</v>
      </c>
      <c r="AA5" s="124"/>
      <c r="AB5" s="125" t="s">
        <v>18</v>
      </c>
      <c r="AC5" s="126"/>
      <c r="AD5" s="127" t="s">
        <v>20</v>
      </c>
      <c r="AE5" s="127"/>
      <c r="AF5" s="128"/>
      <c r="AG5" s="63"/>
      <c r="AH5" s="64"/>
      <c r="AI5" s="64"/>
      <c r="AJ5" s="64"/>
      <c r="AK5" s="64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  <c r="AY5" s="123"/>
      <c r="AZ5" s="123"/>
      <c r="BA5" s="123"/>
      <c r="BB5" s="123"/>
      <c r="BC5" s="123"/>
      <c r="BD5" s="123"/>
      <c r="BE5" s="123"/>
      <c r="BF5" s="123"/>
      <c r="BG5" s="123"/>
      <c r="BH5" s="123"/>
      <c r="BI5" s="123"/>
      <c r="BJ5" s="4"/>
      <c r="BK5" s="4"/>
    </row>
    <row r="6" spans="1:63" ht="15" customHeight="1" x14ac:dyDescent="0.25">
      <c r="A6" s="131" t="s">
        <v>6</v>
      </c>
      <c r="B6" s="131" t="s">
        <v>7</v>
      </c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6"/>
      <c r="O6" s="72">
        <v>46136</v>
      </c>
      <c r="P6" s="83">
        <f>O6+7</f>
        <v>46143</v>
      </c>
      <c r="Q6" s="72">
        <f t="shared" ref="Q6:Y6" si="0">P6+7</f>
        <v>46150</v>
      </c>
      <c r="R6" s="72">
        <f t="shared" si="0"/>
        <v>46157</v>
      </c>
      <c r="S6" s="72">
        <f t="shared" si="0"/>
        <v>46164</v>
      </c>
      <c r="T6" s="72">
        <f t="shared" si="0"/>
        <v>46171</v>
      </c>
      <c r="U6" s="72">
        <f t="shared" si="0"/>
        <v>46178</v>
      </c>
      <c r="V6" s="72">
        <f t="shared" si="0"/>
        <v>46185</v>
      </c>
      <c r="W6" s="72">
        <f t="shared" si="0"/>
        <v>46192</v>
      </c>
      <c r="X6" s="72">
        <f t="shared" si="0"/>
        <v>46199</v>
      </c>
      <c r="Y6" s="72">
        <f t="shared" si="0"/>
        <v>46206</v>
      </c>
      <c r="Z6" s="56"/>
      <c r="AA6" s="37"/>
      <c r="AB6" s="33"/>
      <c r="AC6" s="38"/>
      <c r="AD6" s="33"/>
      <c r="AE6" s="38"/>
      <c r="AF6" s="33"/>
      <c r="AG6" s="30"/>
      <c r="AH6" s="31"/>
      <c r="AI6" s="30"/>
      <c r="AJ6" s="31"/>
      <c r="AK6" s="30"/>
      <c r="AL6" s="33"/>
      <c r="AM6" s="37"/>
      <c r="AN6" s="33"/>
      <c r="AO6" s="38"/>
      <c r="AP6" s="33"/>
      <c r="AQ6" s="38"/>
      <c r="AR6" s="33"/>
      <c r="AS6" s="38"/>
      <c r="AT6" s="33"/>
      <c r="AU6" s="38"/>
      <c r="AV6" s="33"/>
      <c r="AW6" s="38"/>
      <c r="AX6" s="33"/>
      <c r="AY6" s="37"/>
      <c r="AZ6" s="33"/>
      <c r="BA6" s="38"/>
      <c r="BB6" s="33"/>
      <c r="BC6" s="38"/>
      <c r="BD6" s="39"/>
      <c r="BE6" s="39"/>
      <c r="BF6" s="130" t="s">
        <v>15</v>
      </c>
      <c r="BG6" s="130"/>
      <c r="BH6" s="130"/>
      <c r="BI6" s="130" t="s">
        <v>16</v>
      </c>
      <c r="BJ6" s="8"/>
      <c r="BK6" s="8"/>
    </row>
    <row r="7" spans="1:63" ht="12" customHeight="1" x14ac:dyDescent="0.25">
      <c r="A7" s="132"/>
      <c r="B7" s="137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  <c r="O7" s="70" t="s">
        <v>21</v>
      </c>
      <c r="P7" s="70" t="s">
        <v>21</v>
      </c>
      <c r="Q7" s="70" t="s">
        <v>21</v>
      </c>
      <c r="R7" s="70" t="s">
        <v>21</v>
      </c>
      <c r="S7" s="70" t="s">
        <v>21</v>
      </c>
      <c r="T7" s="70" t="s">
        <v>21</v>
      </c>
      <c r="U7" s="70" t="s">
        <v>21</v>
      </c>
      <c r="V7" s="70" t="s">
        <v>21</v>
      </c>
      <c r="W7" s="70" t="s">
        <v>21</v>
      </c>
      <c r="X7" s="70" t="s">
        <v>21</v>
      </c>
      <c r="Y7" s="70" t="s">
        <v>21</v>
      </c>
      <c r="Z7" s="15"/>
      <c r="AA7" s="32"/>
      <c r="AB7" s="31"/>
      <c r="AC7" s="32"/>
      <c r="AD7" s="31"/>
      <c r="AE7" s="32"/>
      <c r="AF7" s="31"/>
      <c r="AG7" s="32"/>
      <c r="AH7" s="31"/>
      <c r="AI7" s="32"/>
      <c r="AJ7" s="31"/>
      <c r="AK7" s="32"/>
      <c r="AL7" s="31"/>
      <c r="AM7" s="32"/>
      <c r="AN7" s="31"/>
      <c r="AO7" s="32"/>
      <c r="AP7" s="31"/>
      <c r="AQ7" s="32"/>
      <c r="AR7" s="31"/>
      <c r="AS7" s="32"/>
      <c r="AT7" s="31"/>
      <c r="AU7" s="32"/>
      <c r="AV7" s="31"/>
      <c r="AW7" s="32"/>
      <c r="AX7" s="31"/>
      <c r="AY7" s="32"/>
      <c r="AZ7" s="31"/>
      <c r="BA7" s="32"/>
      <c r="BB7" s="31"/>
      <c r="BC7" s="32"/>
      <c r="BD7" s="133"/>
      <c r="BE7" s="134"/>
      <c r="BF7" s="130"/>
      <c r="BG7" s="130"/>
      <c r="BH7" s="130"/>
      <c r="BI7" s="130"/>
      <c r="BJ7" s="4"/>
      <c r="BK7" s="4"/>
    </row>
    <row r="8" spans="1:63" ht="12" customHeight="1" x14ac:dyDescent="0.3">
      <c r="A8" s="132"/>
      <c r="B8" s="137"/>
      <c r="C8" s="138"/>
      <c r="D8" s="138"/>
      <c r="E8" s="138"/>
      <c r="F8" s="138"/>
      <c r="G8" s="138"/>
      <c r="H8" s="138"/>
      <c r="I8" s="138"/>
      <c r="J8" s="138"/>
      <c r="K8" s="138"/>
      <c r="L8" s="138"/>
      <c r="M8" s="138"/>
      <c r="N8" s="139"/>
      <c r="O8" s="73">
        <f>O6</f>
        <v>46136</v>
      </c>
      <c r="P8" s="84">
        <f t="shared" ref="P8" si="1">P6</f>
        <v>46143</v>
      </c>
      <c r="Q8" s="73">
        <f t="shared" ref="Q8:W8" si="2">Q6</f>
        <v>46150</v>
      </c>
      <c r="R8" s="73">
        <f t="shared" si="2"/>
        <v>46157</v>
      </c>
      <c r="S8" s="73">
        <f t="shared" si="2"/>
        <v>46164</v>
      </c>
      <c r="T8" s="73">
        <f t="shared" si="2"/>
        <v>46171</v>
      </c>
      <c r="U8" s="73">
        <f t="shared" si="2"/>
        <v>46178</v>
      </c>
      <c r="V8" s="73">
        <f t="shared" si="2"/>
        <v>46185</v>
      </c>
      <c r="W8" s="73">
        <f t="shared" si="2"/>
        <v>46192</v>
      </c>
      <c r="X8" s="73">
        <f t="shared" ref="X8:Y8" si="3">X6</f>
        <v>46199</v>
      </c>
      <c r="Y8" s="73">
        <f t="shared" si="3"/>
        <v>46206</v>
      </c>
      <c r="Z8" s="16"/>
      <c r="AA8" s="22"/>
      <c r="AB8" s="26"/>
      <c r="AC8" s="19"/>
      <c r="AD8" s="27"/>
      <c r="AE8" s="19"/>
      <c r="AF8" s="20"/>
      <c r="AG8" s="21"/>
      <c r="AH8" s="22"/>
      <c r="AI8" s="23"/>
      <c r="AJ8" s="24"/>
      <c r="AK8" s="25"/>
      <c r="AL8" s="25"/>
      <c r="AM8" s="22"/>
      <c r="AN8" s="26"/>
      <c r="AO8" s="19"/>
      <c r="AP8" s="28"/>
      <c r="AQ8" s="19"/>
      <c r="AR8" s="20"/>
      <c r="AS8" s="21"/>
      <c r="AT8" s="22"/>
      <c r="AU8" s="23"/>
      <c r="AV8" s="24"/>
      <c r="AW8" s="29"/>
      <c r="AX8" s="29"/>
      <c r="AY8" s="29"/>
      <c r="AZ8" s="29"/>
      <c r="BA8" s="19"/>
      <c r="BB8" s="28"/>
      <c r="BC8" s="19"/>
      <c r="BD8" s="9"/>
      <c r="BE8" s="17"/>
      <c r="BF8" s="40" t="s">
        <v>13</v>
      </c>
      <c r="BG8" s="18" t="s">
        <v>14</v>
      </c>
      <c r="BH8" s="18" t="s">
        <v>11</v>
      </c>
      <c r="BI8" s="130"/>
      <c r="BJ8" s="8"/>
      <c r="BK8" s="8"/>
    </row>
    <row r="9" spans="1:63" ht="12.75" customHeight="1" x14ac:dyDescent="0.25">
      <c r="A9" s="53">
        <v>1</v>
      </c>
      <c r="B9" s="107" t="s">
        <v>42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9"/>
      <c r="O9" s="52" t="s">
        <v>8</v>
      </c>
      <c r="P9" s="91"/>
      <c r="Q9" s="52" t="s">
        <v>8</v>
      </c>
      <c r="R9" s="52" t="s">
        <v>9</v>
      </c>
      <c r="S9" s="91"/>
      <c r="T9" s="91"/>
      <c r="U9" s="91"/>
      <c r="V9" s="52" t="s">
        <v>8</v>
      </c>
      <c r="W9" s="52" t="s">
        <v>8</v>
      </c>
      <c r="X9" s="91"/>
      <c r="Y9" s="52" t="s">
        <v>8</v>
      </c>
      <c r="Z9" s="52"/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  <c r="AO9" s="52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2"/>
      <c r="BB9" s="52"/>
      <c r="BC9" s="52"/>
      <c r="BD9" s="10"/>
      <c r="BE9" s="41"/>
      <c r="BF9" s="42">
        <f t="shared" ref="BF9:BF16" si="4">COUNTIF(O9:BC9,"Falta S/E")</f>
        <v>1</v>
      </c>
      <c r="BG9" s="12">
        <f t="shared" ref="BG9:BG16" si="5">COUNTIF(O9:BC9,"Falta C/E")</f>
        <v>0</v>
      </c>
      <c r="BH9" s="42">
        <f t="shared" ref="BH9:BH16" si="6">COUNTIF(O9:BC9,"Retraso")</f>
        <v>0</v>
      </c>
      <c r="BI9" s="43">
        <f>SUM(BF9:BH9)</f>
        <v>1</v>
      </c>
      <c r="BJ9" s="4"/>
      <c r="BK9" s="4"/>
    </row>
    <row r="10" spans="1:63" ht="12.75" customHeight="1" x14ac:dyDescent="0.25">
      <c r="A10" s="53">
        <v>2</v>
      </c>
      <c r="B10" s="96" t="s">
        <v>24</v>
      </c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8"/>
      <c r="O10" s="52" t="s">
        <v>8</v>
      </c>
      <c r="P10" s="91"/>
      <c r="Q10" s="52" t="s">
        <v>8</v>
      </c>
      <c r="R10" s="52" t="s">
        <v>8</v>
      </c>
      <c r="S10" s="91"/>
      <c r="T10" s="91"/>
      <c r="U10" s="91"/>
      <c r="V10" s="52" t="s">
        <v>8</v>
      </c>
      <c r="W10" s="52" t="s">
        <v>8</v>
      </c>
      <c r="X10" s="91"/>
      <c r="Y10" s="52" t="s">
        <v>8</v>
      </c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10"/>
      <c r="BE10" s="10"/>
      <c r="BF10" s="42">
        <f t="shared" si="4"/>
        <v>0</v>
      </c>
      <c r="BG10" s="13">
        <f t="shared" si="5"/>
        <v>0</v>
      </c>
      <c r="BH10" s="42">
        <f t="shared" si="6"/>
        <v>0</v>
      </c>
      <c r="BI10" s="13">
        <f t="shared" ref="BI10:BI24" si="7">SUM(BF10:BH10)</f>
        <v>0</v>
      </c>
      <c r="BJ10" s="4"/>
      <c r="BK10" s="4"/>
    </row>
    <row r="11" spans="1:63" ht="12.75" customHeight="1" x14ac:dyDescent="0.25">
      <c r="A11" s="53">
        <v>3</v>
      </c>
      <c r="B11" s="99" t="s">
        <v>44</v>
      </c>
      <c r="C11" s="100"/>
      <c r="D11" s="100"/>
      <c r="E11" s="100"/>
      <c r="F11" s="100"/>
      <c r="G11" s="100"/>
      <c r="H11" s="100"/>
      <c r="I11" s="100"/>
      <c r="J11" s="100"/>
      <c r="K11" s="100"/>
      <c r="L11" s="100"/>
      <c r="M11" s="100"/>
      <c r="N11" s="101"/>
      <c r="O11" s="52" t="s">
        <v>10</v>
      </c>
      <c r="P11" s="91"/>
      <c r="Q11" s="52" t="s">
        <v>8</v>
      </c>
      <c r="R11" s="52" t="s">
        <v>8</v>
      </c>
      <c r="S11" s="91"/>
      <c r="T11" s="91"/>
      <c r="U11" s="91"/>
      <c r="V11" s="52" t="s">
        <v>8</v>
      </c>
      <c r="W11" s="52" t="s">
        <v>8</v>
      </c>
      <c r="X11" s="91"/>
      <c r="Y11" s="52" t="s">
        <v>8</v>
      </c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10"/>
      <c r="BE11" s="10"/>
      <c r="BF11" s="42">
        <f t="shared" si="4"/>
        <v>0</v>
      </c>
      <c r="BG11" s="13">
        <f t="shared" si="5"/>
        <v>1</v>
      </c>
      <c r="BH11" s="42">
        <f t="shared" si="6"/>
        <v>0</v>
      </c>
      <c r="BI11" s="13">
        <f t="shared" si="7"/>
        <v>1</v>
      </c>
      <c r="BJ11" s="4"/>
      <c r="BK11" s="4"/>
    </row>
    <row r="12" spans="1:63" ht="12.75" customHeight="1" x14ac:dyDescent="0.25">
      <c r="A12" s="53">
        <v>4</v>
      </c>
      <c r="B12" s="99" t="s">
        <v>25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1"/>
      <c r="O12" s="52" t="s">
        <v>8</v>
      </c>
      <c r="P12" s="91"/>
      <c r="Q12" s="52" t="s">
        <v>8</v>
      </c>
      <c r="R12" s="52" t="s">
        <v>8</v>
      </c>
      <c r="S12" s="91"/>
      <c r="T12" s="91"/>
      <c r="U12" s="91"/>
      <c r="V12" s="52" t="s">
        <v>8</v>
      </c>
      <c r="W12" s="52" t="s">
        <v>8</v>
      </c>
      <c r="X12" s="91"/>
      <c r="Y12" s="52" t="s">
        <v>8</v>
      </c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10"/>
      <c r="BE12" s="10"/>
      <c r="BF12" s="42">
        <f t="shared" si="4"/>
        <v>0</v>
      </c>
      <c r="BG12" s="13">
        <f t="shared" si="5"/>
        <v>0</v>
      </c>
      <c r="BH12" s="42">
        <f t="shared" si="6"/>
        <v>0</v>
      </c>
      <c r="BI12" s="13">
        <f t="shared" si="7"/>
        <v>0</v>
      </c>
      <c r="BJ12" s="4"/>
      <c r="BK12" s="4"/>
    </row>
    <row r="13" spans="1:63" ht="12.75" customHeight="1" x14ac:dyDescent="0.25">
      <c r="A13" s="53">
        <v>5</v>
      </c>
      <c r="B13" s="99" t="s">
        <v>26</v>
      </c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1"/>
      <c r="O13" s="52" t="s">
        <v>8</v>
      </c>
      <c r="P13" s="91"/>
      <c r="Q13" s="52" t="s">
        <v>8</v>
      </c>
      <c r="R13" s="52" t="s">
        <v>8</v>
      </c>
      <c r="S13" s="91"/>
      <c r="T13" s="91"/>
      <c r="U13" s="91"/>
      <c r="V13" s="52" t="s">
        <v>8</v>
      </c>
      <c r="W13" s="52" t="s">
        <v>8</v>
      </c>
      <c r="X13" s="91"/>
      <c r="Y13" s="52" t="s">
        <v>8</v>
      </c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O13" s="52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10"/>
      <c r="BE13" s="10"/>
      <c r="BF13" s="42">
        <f t="shared" si="4"/>
        <v>0</v>
      </c>
      <c r="BG13" s="13">
        <f t="shared" si="5"/>
        <v>0</v>
      </c>
      <c r="BH13" s="42">
        <f t="shared" si="6"/>
        <v>0</v>
      </c>
      <c r="BI13" s="13">
        <f t="shared" si="7"/>
        <v>0</v>
      </c>
      <c r="BJ13" s="4"/>
      <c r="BK13" s="4"/>
    </row>
    <row r="14" spans="1:63" ht="12.75" customHeight="1" x14ac:dyDescent="0.25">
      <c r="A14" s="53">
        <v>6</v>
      </c>
      <c r="B14" s="99" t="s">
        <v>27</v>
      </c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1"/>
      <c r="O14" s="52" t="s">
        <v>8</v>
      </c>
      <c r="P14" s="91"/>
      <c r="Q14" s="52" t="s">
        <v>8</v>
      </c>
      <c r="R14" s="52" t="s">
        <v>9</v>
      </c>
      <c r="S14" s="91"/>
      <c r="T14" s="91"/>
      <c r="U14" s="91"/>
      <c r="V14" s="52" t="s">
        <v>8</v>
      </c>
      <c r="W14" s="52" t="s">
        <v>8</v>
      </c>
      <c r="X14" s="91"/>
      <c r="Y14" s="52" t="s">
        <v>8</v>
      </c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10"/>
      <c r="BE14" s="10"/>
      <c r="BF14" s="42">
        <f t="shared" si="4"/>
        <v>1</v>
      </c>
      <c r="BG14" s="13">
        <f t="shared" si="5"/>
        <v>0</v>
      </c>
      <c r="BH14" s="42">
        <f t="shared" si="6"/>
        <v>0</v>
      </c>
      <c r="BI14" s="13">
        <f t="shared" si="7"/>
        <v>1</v>
      </c>
      <c r="BJ14" s="4"/>
      <c r="BK14" s="4"/>
    </row>
    <row r="15" spans="1:63" ht="12.75" customHeight="1" x14ac:dyDescent="0.25">
      <c r="A15" s="53">
        <v>7</v>
      </c>
      <c r="B15" s="99" t="s">
        <v>28</v>
      </c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1"/>
      <c r="O15" s="52" t="s">
        <v>8</v>
      </c>
      <c r="P15" s="91"/>
      <c r="Q15" s="52" t="s">
        <v>8</v>
      </c>
      <c r="R15" s="52" t="s">
        <v>8</v>
      </c>
      <c r="S15" s="91"/>
      <c r="T15" s="91"/>
      <c r="U15" s="91"/>
      <c r="V15" s="52" t="s">
        <v>8</v>
      </c>
      <c r="W15" s="52" t="s">
        <v>8</v>
      </c>
      <c r="X15" s="91"/>
      <c r="Y15" s="52" t="s">
        <v>8</v>
      </c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O15" s="52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10"/>
      <c r="BE15" s="10"/>
      <c r="BF15" s="42">
        <f t="shared" si="4"/>
        <v>0</v>
      </c>
      <c r="BG15" s="13">
        <f t="shared" si="5"/>
        <v>0</v>
      </c>
      <c r="BH15" s="42">
        <f t="shared" si="6"/>
        <v>0</v>
      </c>
      <c r="BI15" s="13">
        <f t="shared" si="7"/>
        <v>0</v>
      </c>
      <c r="BJ15" s="4"/>
      <c r="BK15" s="4"/>
    </row>
    <row r="16" spans="1:63" ht="12.75" customHeight="1" x14ac:dyDescent="0.25">
      <c r="A16" s="53">
        <v>8</v>
      </c>
      <c r="B16" s="99" t="s">
        <v>29</v>
      </c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1"/>
      <c r="O16" s="52" t="s">
        <v>8</v>
      </c>
      <c r="P16" s="91"/>
      <c r="Q16" s="52" t="s">
        <v>8</v>
      </c>
      <c r="R16" s="52" t="s">
        <v>8</v>
      </c>
      <c r="S16" s="91"/>
      <c r="T16" s="91"/>
      <c r="U16" s="91"/>
      <c r="V16" s="52" t="s">
        <v>8</v>
      </c>
      <c r="W16" s="52" t="s">
        <v>8</v>
      </c>
      <c r="X16" s="91"/>
      <c r="Y16" s="52" t="s">
        <v>8</v>
      </c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10"/>
      <c r="BE16" s="10"/>
      <c r="BF16" s="42">
        <f t="shared" si="4"/>
        <v>0</v>
      </c>
      <c r="BG16" s="13">
        <f t="shared" si="5"/>
        <v>0</v>
      </c>
      <c r="BH16" s="42">
        <f t="shared" si="6"/>
        <v>0</v>
      </c>
      <c r="BI16" s="13">
        <f t="shared" si="7"/>
        <v>0</v>
      </c>
      <c r="BJ16" s="4"/>
      <c r="BK16" s="4"/>
    </row>
    <row r="17" spans="1:63" ht="12.75" customHeight="1" x14ac:dyDescent="0.25">
      <c r="A17" s="53">
        <v>9</v>
      </c>
      <c r="B17" s="99" t="s">
        <v>30</v>
      </c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1"/>
      <c r="O17" s="52" t="s">
        <v>10</v>
      </c>
      <c r="P17" s="91"/>
      <c r="Q17" s="52" t="s">
        <v>8</v>
      </c>
      <c r="R17" s="52" t="s">
        <v>8</v>
      </c>
      <c r="S17" s="91"/>
      <c r="T17" s="91"/>
      <c r="U17" s="91"/>
      <c r="V17" s="52" t="s">
        <v>8</v>
      </c>
      <c r="W17" s="52" t="s">
        <v>8</v>
      </c>
      <c r="X17" s="91"/>
      <c r="Y17" s="52" t="s">
        <v>8</v>
      </c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10"/>
      <c r="BE17" s="10"/>
      <c r="BF17" s="42"/>
      <c r="BG17" s="55"/>
      <c r="BH17" s="42"/>
      <c r="BI17" s="55"/>
      <c r="BJ17" s="4"/>
      <c r="BK17" s="4"/>
    </row>
    <row r="18" spans="1:63" s="69" customFormat="1" ht="12.75" customHeight="1" x14ac:dyDescent="0.25">
      <c r="A18" s="53">
        <v>10</v>
      </c>
      <c r="B18" s="99" t="s">
        <v>31</v>
      </c>
      <c r="C18" s="100"/>
      <c r="D18" s="100"/>
      <c r="E18" s="100"/>
      <c r="F18" s="100"/>
      <c r="G18" s="100"/>
      <c r="H18" s="100"/>
      <c r="I18" s="100"/>
      <c r="J18" s="100"/>
      <c r="K18" s="100"/>
      <c r="L18" s="100"/>
      <c r="M18" s="100"/>
      <c r="N18" s="101"/>
      <c r="O18" s="52" t="s">
        <v>8</v>
      </c>
      <c r="P18" s="91"/>
      <c r="Q18" s="52" t="s">
        <v>8</v>
      </c>
      <c r="R18" s="52" t="s">
        <v>8</v>
      </c>
      <c r="S18" s="91"/>
      <c r="T18" s="91"/>
      <c r="U18" s="91"/>
      <c r="V18" s="52" t="s">
        <v>10</v>
      </c>
      <c r="W18" s="52" t="s">
        <v>8</v>
      </c>
      <c r="X18" s="91"/>
      <c r="Y18" s="52" t="s">
        <v>8</v>
      </c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65"/>
      <c r="BE18" s="65"/>
      <c r="BF18" s="66">
        <f t="shared" ref="BF18:BF24" si="8">COUNTIF(O18:BC18,"Falta S/E")</f>
        <v>0</v>
      </c>
      <c r="BG18" s="67">
        <f t="shared" ref="BG18:BG24" si="9">COUNTIF(O18:BC18,"Falta C/E")</f>
        <v>1</v>
      </c>
      <c r="BH18" s="66">
        <f t="shared" ref="BH18:BH24" si="10">COUNTIF(O18:BC18,"Retraso")</f>
        <v>0</v>
      </c>
      <c r="BI18" s="67">
        <f t="shared" si="7"/>
        <v>1</v>
      </c>
      <c r="BJ18" s="68"/>
      <c r="BK18" s="68"/>
    </row>
    <row r="19" spans="1:63" s="69" customFormat="1" ht="12.75" customHeight="1" x14ac:dyDescent="0.25">
      <c r="A19" s="53">
        <v>11</v>
      </c>
      <c r="B19" s="99" t="s">
        <v>32</v>
      </c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1"/>
      <c r="O19" s="52" t="s">
        <v>8</v>
      </c>
      <c r="P19" s="91"/>
      <c r="Q19" s="52" t="s">
        <v>8</v>
      </c>
      <c r="R19" s="52" t="s">
        <v>8</v>
      </c>
      <c r="S19" s="91"/>
      <c r="T19" s="91"/>
      <c r="U19" s="91"/>
      <c r="V19" s="52" t="s">
        <v>8</v>
      </c>
      <c r="W19" s="52" t="s">
        <v>8</v>
      </c>
      <c r="X19" s="91"/>
      <c r="Y19" s="52" t="s">
        <v>8</v>
      </c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65"/>
      <c r="BE19" s="65"/>
      <c r="BF19" s="66">
        <f t="shared" si="8"/>
        <v>0</v>
      </c>
      <c r="BG19" s="67">
        <f t="shared" si="9"/>
        <v>0</v>
      </c>
      <c r="BH19" s="66">
        <f t="shared" si="10"/>
        <v>0</v>
      </c>
      <c r="BI19" s="67">
        <f t="shared" si="7"/>
        <v>0</v>
      </c>
      <c r="BJ19" s="68"/>
      <c r="BK19" s="68"/>
    </row>
    <row r="20" spans="1:63" ht="12.75" customHeight="1" x14ac:dyDescent="0.25">
      <c r="A20" s="53">
        <v>12</v>
      </c>
      <c r="B20" s="99" t="s">
        <v>33</v>
      </c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1"/>
      <c r="O20" s="49" t="s">
        <v>10</v>
      </c>
      <c r="P20" s="92"/>
      <c r="Q20" s="52" t="s">
        <v>8</v>
      </c>
      <c r="R20" s="49" t="s">
        <v>8</v>
      </c>
      <c r="S20" s="92"/>
      <c r="T20" s="92"/>
      <c r="U20" s="92"/>
      <c r="V20" s="52" t="s">
        <v>8</v>
      </c>
      <c r="W20" s="52" t="s">
        <v>8</v>
      </c>
      <c r="X20" s="92"/>
      <c r="Y20" s="52" t="s">
        <v>8</v>
      </c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0"/>
      <c r="BE20" s="10"/>
      <c r="BF20" s="42">
        <f t="shared" si="8"/>
        <v>0</v>
      </c>
      <c r="BG20" s="13">
        <f t="shared" si="9"/>
        <v>1</v>
      </c>
      <c r="BH20" s="42">
        <f t="shared" si="10"/>
        <v>0</v>
      </c>
      <c r="BI20" s="13">
        <f t="shared" si="7"/>
        <v>1</v>
      </c>
      <c r="BJ20" s="4"/>
      <c r="BK20" s="4"/>
    </row>
    <row r="21" spans="1:63" ht="12.75" customHeight="1" x14ac:dyDescent="0.25">
      <c r="A21" s="53">
        <v>13</v>
      </c>
      <c r="B21" s="99" t="s">
        <v>34</v>
      </c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1"/>
      <c r="O21" s="49" t="s">
        <v>8</v>
      </c>
      <c r="P21" s="92"/>
      <c r="Q21" s="52" t="s">
        <v>8</v>
      </c>
      <c r="R21" s="49" t="s">
        <v>8</v>
      </c>
      <c r="S21" s="92"/>
      <c r="T21" s="92"/>
      <c r="U21" s="92"/>
      <c r="V21" s="52" t="s">
        <v>8</v>
      </c>
      <c r="W21" s="52" t="s">
        <v>8</v>
      </c>
      <c r="X21" s="92"/>
      <c r="Y21" s="52" t="s">
        <v>8</v>
      </c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10"/>
      <c r="BE21" s="10"/>
      <c r="BF21" s="42">
        <f t="shared" si="8"/>
        <v>0</v>
      </c>
      <c r="BG21" s="13">
        <f t="shared" si="9"/>
        <v>0</v>
      </c>
      <c r="BH21" s="42">
        <f t="shared" si="10"/>
        <v>0</v>
      </c>
      <c r="BI21" s="13">
        <f t="shared" si="7"/>
        <v>0</v>
      </c>
      <c r="BJ21" s="4"/>
      <c r="BK21" s="4"/>
    </row>
    <row r="22" spans="1:63" ht="12.75" customHeight="1" x14ac:dyDescent="0.25">
      <c r="A22" s="53">
        <v>14</v>
      </c>
      <c r="B22" s="102" t="s">
        <v>35</v>
      </c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4"/>
      <c r="O22" s="49" t="s">
        <v>10</v>
      </c>
      <c r="P22" s="92"/>
      <c r="Q22" s="49" t="s">
        <v>9</v>
      </c>
      <c r="R22" s="49" t="s">
        <v>8</v>
      </c>
      <c r="S22" s="92"/>
      <c r="T22" s="92"/>
      <c r="U22" s="92"/>
      <c r="V22" s="52" t="s">
        <v>8</v>
      </c>
      <c r="W22" s="52" t="s">
        <v>8</v>
      </c>
      <c r="X22" s="92"/>
      <c r="Y22" s="52" t="s">
        <v>8</v>
      </c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10"/>
      <c r="BE22" s="10"/>
      <c r="BF22" s="42">
        <f t="shared" si="8"/>
        <v>1</v>
      </c>
      <c r="BG22" s="13">
        <f t="shared" si="9"/>
        <v>1</v>
      </c>
      <c r="BH22" s="42">
        <f t="shared" si="10"/>
        <v>0</v>
      </c>
      <c r="BI22" s="13">
        <f t="shared" si="7"/>
        <v>2</v>
      </c>
      <c r="BJ22" s="4"/>
      <c r="BK22" s="4"/>
    </row>
    <row r="23" spans="1:63" ht="12.75" customHeight="1" x14ac:dyDescent="0.25">
      <c r="A23" s="53">
        <v>15</v>
      </c>
      <c r="B23" s="99" t="s">
        <v>36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1"/>
      <c r="O23" s="49" t="s">
        <v>8</v>
      </c>
      <c r="P23" s="92"/>
      <c r="Q23" s="52" t="s">
        <v>8</v>
      </c>
      <c r="R23" s="49" t="s">
        <v>8</v>
      </c>
      <c r="S23" s="92"/>
      <c r="T23" s="92"/>
      <c r="U23" s="92"/>
      <c r="V23" s="52" t="s">
        <v>8</v>
      </c>
      <c r="W23" s="52" t="s">
        <v>8</v>
      </c>
      <c r="X23" s="92"/>
      <c r="Y23" s="52" t="s">
        <v>8</v>
      </c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10"/>
      <c r="BE23" s="10"/>
      <c r="BF23" s="42">
        <f t="shared" si="8"/>
        <v>0</v>
      </c>
      <c r="BG23" s="13">
        <f t="shared" si="9"/>
        <v>0</v>
      </c>
      <c r="BH23" s="42">
        <f t="shared" si="10"/>
        <v>0</v>
      </c>
      <c r="BI23" s="13">
        <f t="shared" si="7"/>
        <v>0</v>
      </c>
      <c r="BJ23" s="4"/>
    </row>
    <row r="24" spans="1:63" ht="12.75" customHeight="1" x14ac:dyDescent="0.25">
      <c r="A24" s="53">
        <v>16</v>
      </c>
      <c r="B24" s="99" t="s">
        <v>43</v>
      </c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1"/>
      <c r="O24" s="49" t="s">
        <v>8</v>
      </c>
      <c r="P24" s="92"/>
      <c r="Q24" s="52" t="s">
        <v>8</v>
      </c>
      <c r="R24" s="49" t="s">
        <v>8</v>
      </c>
      <c r="S24" s="92"/>
      <c r="T24" s="92"/>
      <c r="U24" s="92"/>
      <c r="V24" s="52" t="s">
        <v>8</v>
      </c>
      <c r="W24" s="52" t="s">
        <v>8</v>
      </c>
      <c r="X24" s="92"/>
      <c r="Y24" s="52" t="s">
        <v>8</v>
      </c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10"/>
      <c r="BE24" s="10"/>
      <c r="BF24" s="42">
        <f t="shared" si="8"/>
        <v>0</v>
      </c>
      <c r="BG24" s="13">
        <f t="shared" si="9"/>
        <v>0</v>
      </c>
      <c r="BH24" s="42">
        <f t="shared" si="10"/>
        <v>0</v>
      </c>
      <c r="BI24" s="13">
        <f t="shared" si="7"/>
        <v>0</v>
      </c>
      <c r="BJ24" s="4"/>
      <c r="BK24" s="4"/>
    </row>
    <row r="25" spans="1:63" ht="12.75" customHeight="1" x14ac:dyDescent="0.25">
      <c r="A25" s="53">
        <v>17</v>
      </c>
      <c r="B25" s="93" t="s">
        <v>37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5"/>
      <c r="O25" s="49" t="s">
        <v>8</v>
      </c>
      <c r="P25" s="92"/>
      <c r="Q25" s="52" t="s">
        <v>8</v>
      </c>
      <c r="R25" s="49" t="s">
        <v>8</v>
      </c>
      <c r="S25" s="92"/>
      <c r="T25" s="92"/>
      <c r="U25" s="92"/>
      <c r="V25" s="52" t="s">
        <v>8</v>
      </c>
      <c r="W25" s="52" t="s">
        <v>8</v>
      </c>
      <c r="X25" s="92"/>
      <c r="Y25" s="52" t="s">
        <v>8</v>
      </c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10"/>
      <c r="BE25" s="10"/>
      <c r="BF25" s="54"/>
      <c r="BG25" s="55"/>
      <c r="BH25" s="54"/>
      <c r="BI25" s="55"/>
      <c r="BJ25" s="4"/>
      <c r="BK25" s="4"/>
    </row>
    <row r="26" spans="1:63" ht="12.75" customHeight="1" x14ac:dyDescent="0.25">
      <c r="A26" s="53">
        <v>18</v>
      </c>
      <c r="B26" s="102" t="s">
        <v>38</v>
      </c>
      <c r="C26" s="103"/>
      <c r="D26" s="103"/>
      <c r="E26" s="103"/>
      <c r="F26" s="103"/>
      <c r="G26" s="103"/>
      <c r="H26" s="103"/>
      <c r="I26" s="103"/>
      <c r="J26" s="103"/>
      <c r="K26" s="103"/>
      <c r="L26" s="103"/>
      <c r="M26" s="103"/>
      <c r="N26" s="104"/>
      <c r="O26" s="49" t="s">
        <v>10</v>
      </c>
      <c r="P26" s="92"/>
      <c r="Q26" s="52" t="s">
        <v>8</v>
      </c>
      <c r="R26" s="49" t="s">
        <v>9</v>
      </c>
      <c r="S26" s="92"/>
      <c r="T26" s="92"/>
      <c r="U26" s="92"/>
      <c r="V26" s="49" t="s">
        <v>9</v>
      </c>
      <c r="W26" s="52" t="s">
        <v>8</v>
      </c>
      <c r="X26" s="92"/>
      <c r="Y26" s="52" t="s">
        <v>8</v>
      </c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10"/>
      <c r="BE26" s="10"/>
      <c r="BF26" s="54"/>
      <c r="BG26" s="55"/>
      <c r="BH26" s="54"/>
      <c r="BI26" s="55"/>
      <c r="BJ26" s="4"/>
      <c r="BK26" s="4"/>
    </row>
    <row r="27" spans="1:63" ht="12.75" customHeight="1" x14ac:dyDescent="0.25">
      <c r="A27" s="53">
        <v>19</v>
      </c>
      <c r="B27" s="93" t="s">
        <v>39</v>
      </c>
      <c r="C27" s="94"/>
      <c r="D27" s="94"/>
      <c r="E27" s="94"/>
      <c r="F27" s="94"/>
      <c r="G27" s="94"/>
      <c r="H27" s="94"/>
      <c r="I27" s="94"/>
      <c r="J27" s="94"/>
      <c r="K27" s="94"/>
      <c r="L27" s="94"/>
      <c r="M27" s="94"/>
      <c r="N27" s="95"/>
      <c r="O27" s="49" t="s">
        <v>10</v>
      </c>
      <c r="P27" s="92"/>
      <c r="Q27" s="52" t="s">
        <v>8</v>
      </c>
      <c r="R27" s="49" t="s">
        <v>8</v>
      </c>
      <c r="S27" s="92"/>
      <c r="T27" s="92"/>
      <c r="U27" s="92"/>
      <c r="V27" s="52" t="s">
        <v>8</v>
      </c>
      <c r="W27" s="52" t="s">
        <v>8</v>
      </c>
      <c r="X27" s="92"/>
      <c r="Y27" s="52" t="s">
        <v>8</v>
      </c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10"/>
      <c r="BE27" s="10"/>
      <c r="BF27" s="54"/>
      <c r="BG27" s="55"/>
      <c r="BH27" s="54"/>
      <c r="BI27" s="55"/>
      <c r="BJ27" s="4"/>
      <c r="BK27" s="4"/>
    </row>
    <row r="28" spans="1:63" ht="12.75" customHeight="1" x14ac:dyDescent="0.25">
      <c r="A28" s="53">
        <v>20</v>
      </c>
      <c r="B28" s="99" t="s">
        <v>40</v>
      </c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1"/>
      <c r="O28" s="49" t="s">
        <v>8</v>
      </c>
      <c r="P28" s="92"/>
      <c r="Q28" s="52" t="s">
        <v>8</v>
      </c>
      <c r="R28" s="49" t="s">
        <v>8</v>
      </c>
      <c r="S28" s="92"/>
      <c r="T28" s="92"/>
      <c r="U28" s="92"/>
      <c r="V28" s="52" t="s">
        <v>8</v>
      </c>
      <c r="W28" s="52" t="s">
        <v>8</v>
      </c>
      <c r="X28" s="92"/>
      <c r="Y28" s="52" t="s">
        <v>8</v>
      </c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10"/>
      <c r="BE28" s="10"/>
      <c r="BF28" s="54"/>
      <c r="BG28" s="55"/>
      <c r="BH28" s="54"/>
      <c r="BI28" s="55"/>
      <c r="BJ28" s="4"/>
      <c r="BK28" s="4"/>
    </row>
    <row r="29" spans="1:63" ht="12.75" customHeight="1" x14ac:dyDescent="0.25">
      <c r="A29" s="53">
        <v>21</v>
      </c>
      <c r="B29" s="99" t="s">
        <v>41</v>
      </c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1"/>
      <c r="O29" s="49" t="s">
        <v>8</v>
      </c>
      <c r="P29" s="92"/>
      <c r="Q29" s="52" t="s">
        <v>8</v>
      </c>
      <c r="R29" s="49" t="s">
        <v>8</v>
      </c>
      <c r="S29" s="92"/>
      <c r="T29" s="92"/>
      <c r="U29" s="92"/>
      <c r="V29" s="49" t="s">
        <v>10</v>
      </c>
      <c r="W29" s="52" t="s">
        <v>8</v>
      </c>
      <c r="X29" s="92"/>
      <c r="Y29" s="52" t="s">
        <v>8</v>
      </c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10"/>
      <c r="BE29" s="10"/>
      <c r="BF29" s="54"/>
      <c r="BG29" s="55"/>
      <c r="BH29" s="54"/>
      <c r="BI29" s="55"/>
      <c r="BJ29" s="4"/>
      <c r="BK29" s="4"/>
    </row>
    <row r="30" spans="1:63" ht="12.5" customHeight="1" x14ac:dyDescent="0.25">
      <c r="A30" s="53">
        <v>22</v>
      </c>
      <c r="B30" s="99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1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10"/>
      <c r="BE30" s="10"/>
      <c r="BF30" s="54"/>
      <c r="BG30" s="55"/>
      <c r="BH30" s="54"/>
      <c r="BI30" s="55"/>
      <c r="BJ30" s="4"/>
      <c r="BK30" s="4"/>
    </row>
    <row r="31" spans="1:63" ht="12.5" customHeight="1" x14ac:dyDescent="0.25">
      <c r="A31" s="53">
        <v>25</v>
      </c>
      <c r="B31" s="99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1"/>
      <c r="O31" s="71"/>
      <c r="P31" s="85"/>
      <c r="Q31" s="77"/>
      <c r="R31" s="75"/>
      <c r="S31" s="78"/>
      <c r="T31" s="75"/>
      <c r="U31" s="75"/>
      <c r="V31" s="75"/>
      <c r="W31" s="75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10"/>
      <c r="BE31" s="10"/>
      <c r="BF31" s="54"/>
      <c r="BG31" s="55"/>
      <c r="BH31" s="54"/>
      <c r="BI31" s="55"/>
      <c r="BJ31" s="4"/>
      <c r="BK31" s="4"/>
    </row>
    <row r="32" spans="1:63" ht="12.75" customHeight="1" x14ac:dyDescent="0.25">
      <c r="A32" s="53">
        <v>26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5"/>
      <c r="O32" s="71"/>
      <c r="P32" s="85"/>
      <c r="Q32" s="77"/>
      <c r="R32" s="75"/>
      <c r="S32" s="78"/>
      <c r="T32" s="75"/>
      <c r="U32" s="75"/>
      <c r="V32" s="75"/>
      <c r="W32" s="75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10"/>
      <c r="BE32" s="10"/>
      <c r="BF32" s="54"/>
      <c r="BG32" s="55"/>
      <c r="BH32" s="54"/>
      <c r="BI32" s="55"/>
      <c r="BJ32" s="4"/>
      <c r="BK32" s="4"/>
    </row>
    <row r="33" spans="1:63" ht="12.75" customHeight="1" x14ac:dyDescent="0.25">
      <c r="A33" s="79">
        <v>27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5"/>
      <c r="O33" s="71"/>
      <c r="P33" s="85"/>
      <c r="Q33" s="77"/>
      <c r="R33" s="75"/>
      <c r="S33" s="78"/>
      <c r="T33" s="75"/>
      <c r="U33" s="75"/>
      <c r="V33" s="75"/>
      <c r="W33" s="75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10"/>
      <c r="BE33" s="10"/>
      <c r="BF33" s="54"/>
      <c r="BG33" s="55"/>
      <c r="BH33" s="54"/>
      <c r="BI33" s="55"/>
      <c r="BJ33" s="4"/>
      <c r="BK33" s="4"/>
    </row>
    <row r="34" spans="1:63" ht="12.5" customHeight="1" x14ac:dyDescent="0.25">
      <c r="A34" s="53">
        <v>28</v>
      </c>
      <c r="B34" s="110"/>
      <c r="C34" s="111"/>
      <c r="D34" s="111"/>
      <c r="E34" s="111"/>
      <c r="F34" s="111"/>
      <c r="G34" s="111"/>
      <c r="H34" s="111"/>
      <c r="I34" s="111"/>
      <c r="J34" s="111"/>
      <c r="K34" s="111"/>
      <c r="L34" s="111"/>
      <c r="M34" s="111"/>
      <c r="N34" s="112"/>
      <c r="O34" s="71"/>
      <c r="P34" s="86"/>
      <c r="Q34" s="77"/>
      <c r="R34" s="75"/>
      <c r="S34" s="78"/>
      <c r="T34" s="75"/>
      <c r="U34" s="75"/>
      <c r="V34" s="75"/>
      <c r="W34" s="75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10"/>
      <c r="BE34" s="10"/>
      <c r="BF34" s="54"/>
      <c r="BG34" s="55"/>
      <c r="BH34" s="54"/>
      <c r="BI34" s="55"/>
      <c r="BJ34" s="4"/>
      <c r="BK34" s="4"/>
    </row>
    <row r="35" spans="1:63" ht="12.5" customHeight="1" x14ac:dyDescent="0.25">
      <c r="A35" s="53">
        <v>29</v>
      </c>
      <c r="B35" s="80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2"/>
      <c r="O35" s="71"/>
      <c r="P35" s="86"/>
      <c r="Q35" s="77"/>
      <c r="R35" s="75"/>
      <c r="S35" s="78"/>
      <c r="T35" s="75"/>
      <c r="U35" s="75"/>
      <c r="V35" s="75"/>
      <c r="W35" s="75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10"/>
      <c r="BE35" s="10"/>
      <c r="BF35" s="54"/>
      <c r="BG35" s="55"/>
      <c r="BH35" s="54"/>
      <c r="BI35" s="55"/>
      <c r="BJ35" s="4"/>
      <c r="BK35" s="4"/>
    </row>
    <row r="36" spans="1:63" ht="12.5" customHeight="1" x14ac:dyDescent="0.25">
      <c r="A36" s="53">
        <v>30</v>
      </c>
      <c r="B36" s="80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O36" s="71"/>
      <c r="P36" s="86"/>
      <c r="Q36" s="77"/>
      <c r="R36" s="75"/>
      <c r="S36" s="78"/>
      <c r="T36" s="75"/>
      <c r="U36" s="75"/>
      <c r="V36" s="75"/>
      <c r="W36" s="75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10"/>
      <c r="BE36" s="10"/>
      <c r="BF36" s="54"/>
      <c r="BG36" s="55"/>
      <c r="BH36" s="54"/>
      <c r="BI36" s="55"/>
      <c r="BJ36" s="4"/>
      <c r="BK36" s="4"/>
    </row>
    <row r="37" spans="1:63" ht="12.75" customHeight="1" x14ac:dyDescent="0.25">
      <c r="A37" s="53"/>
      <c r="B37" s="99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1"/>
      <c r="O37" s="74"/>
      <c r="P37" s="87"/>
      <c r="Q37" s="76"/>
      <c r="R37" s="49"/>
      <c r="S37" s="44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10"/>
      <c r="BE37" s="10"/>
      <c r="BF37" s="54"/>
      <c r="BG37" s="55"/>
      <c r="BH37" s="54"/>
      <c r="BI37" s="55"/>
      <c r="BJ37" s="4"/>
      <c r="BK37" s="4"/>
    </row>
    <row r="38" spans="1:63" ht="18.75" customHeight="1" x14ac:dyDescent="0.3">
      <c r="A38" s="105" t="s">
        <v>12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106"/>
      <c r="AB38" s="106"/>
      <c r="AC38" s="106"/>
      <c r="AD38" s="106"/>
      <c r="AE38" s="106"/>
      <c r="AF38" s="106"/>
      <c r="AG38" s="106"/>
      <c r="AH38" s="106"/>
      <c r="AI38" s="106"/>
      <c r="AJ38" s="106"/>
      <c r="AK38" s="106"/>
      <c r="AL38" s="106"/>
      <c r="AM38" s="106"/>
      <c r="AN38" s="106"/>
      <c r="AO38" s="106"/>
      <c r="AP38" s="106"/>
      <c r="AQ38" s="106"/>
      <c r="AR38" s="106"/>
      <c r="AS38" s="106"/>
      <c r="AT38" s="106"/>
      <c r="AU38" s="106"/>
      <c r="AV38" s="106"/>
      <c r="AW38" s="106"/>
      <c r="AX38" s="106"/>
      <c r="AY38" s="106"/>
      <c r="AZ38" s="106"/>
      <c r="BA38" s="106"/>
      <c r="BB38" s="106"/>
      <c r="BC38" s="106"/>
      <c r="BD38" s="106"/>
      <c r="BE38" s="106"/>
      <c r="BF38" s="106"/>
      <c r="BG38" s="106"/>
      <c r="BH38" s="106"/>
      <c r="BI38" s="106"/>
      <c r="BJ38" s="4"/>
    </row>
    <row r="39" spans="1:63" ht="21.75" customHeight="1" x14ac:dyDescent="0.25">
      <c r="A39" s="45"/>
      <c r="B39" s="46"/>
      <c r="C39" s="46"/>
      <c r="D39" s="46"/>
      <c r="E39" s="46"/>
      <c r="F39" s="45"/>
      <c r="G39" s="46"/>
      <c r="H39" s="46"/>
      <c r="I39" s="46"/>
      <c r="J39" s="46"/>
      <c r="K39" s="46"/>
      <c r="L39" s="46"/>
      <c r="M39" s="46"/>
      <c r="N39" s="45"/>
      <c r="O39" s="46"/>
      <c r="P39" s="88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7"/>
      <c r="AM39" s="46"/>
      <c r="AN39" s="46"/>
      <c r="AO39" s="46"/>
      <c r="AP39" s="46"/>
      <c r="AQ39" s="46"/>
      <c r="AR39" s="46"/>
      <c r="AS39" s="46"/>
      <c r="AT39" s="46"/>
      <c r="AU39" s="46"/>
      <c r="AV39" s="48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"/>
    </row>
    <row r="40" spans="1:63" ht="12.75" customHeight="1" x14ac:dyDescent="0.25">
      <c r="A40" s="4"/>
      <c r="B40" s="4"/>
      <c r="C40" s="4"/>
      <c r="D40" s="4"/>
      <c r="E40" s="4"/>
      <c r="F40" s="4"/>
      <c r="G40" s="4"/>
      <c r="H40" s="4"/>
      <c r="K40" s="4"/>
      <c r="L40" s="4"/>
      <c r="M40" s="4"/>
      <c r="N40" s="4"/>
      <c r="O40" s="4"/>
      <c r="P40" s="89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11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</row>
    <row r="41" spans="1:63" ht="12.75" customHeight="1" x14ac:dyDescent="0.25">
      <c r="A41" s="4"/>
      <c r="C41" s="4"/>
      <c r="D41" s="4"/>
      <c r="F41" s="4"/>
      <c r="H41" s="4"/>
      <c r="K41" s="4"/>
      <c r="L41" s="4"/>
      <c r="M41" s="4"/>
      <c r="N41" s="4"/>
      <c r="O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11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</row>
    <row r="42" spans="1:63" ht="12.75" customHeight="1" x14ac:dyDescent="0.25">
      <c r="A42" s="4"/>
      <c r="B42" s="4"/>
      <c r="C42" s="4"/>
      <c r="D42" s="4"/>
      <c r="E42" s="4"/>
      <c r="F42" s="4"/>
      <c r="G42" s="4"/>
      <c r="H42" s="4"/>
      <c r="K42" s="4"/>
      <c r="L42" s="4"/>
      <c r="M42" s="4"/>
      <c r="N42" s="4"/>
      <c r="O42" s="4"/>
      <c r="P42" s="89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11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</row>
    <row r="43" spans="1:63" ht="12.75" customHeight="1" x14ac:dyDescent="0.25">
      <c r="A43" s="4"/>
      <c r="B43" s="4"/>
      <c r="C43" s="4"/>
      <c r="D43" s="4"/>
      <c r="E43" s="4"/>
      <c r="F43" s="4"/>
      <c r="G43" s="4"/>
      <c r="H43" s="4"/>
      <c r="K43" s="4"/>
      <c r="L43" s="4"/>
      <c r="M43" s="4"/>
      <c r="N43" s="4"/>
      <c r="O43" s="4"/>
      <c r="P43" s="89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11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</row>
    <row r="44" spans="1:63" ht="12.75" customHeight="1" x14ac:dyDescent="0.25">
      <c r="A44" s="4"/>
      <c r="B44" s="4"/>
      <c r="C44" s="4"/>
      <c r="D44" s="4"/>
      <c r="E44" s="4"/>
      <c r="F44" s="4"/>
      <c r="G44" s="4"/>
      <c r="H44" s="4"/>
      <c r="K44" s="4"/>
      <c r="L44" s="4"/>
      <c r="M44" s="4"/>
      <c r="N44" s="4"/>
      <c r="O44" s="4"/>
      <c r="P44" s="89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11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</row>
    <row r="45" spans="1:63" ht="12.75" customHeight="1" x14ac:dyDescent="0.25">
      <c r="A45" s="4"/>
      <c r="B45" s="4"/>
      <c r="C45" s="4"/>
      <c r="D45" s="4"/>
      <c r="E45" s="4"/>
      <c r="F45" s="4"/>
      <c r="G45" s="4"/>
      <c r="H45" s="4"/>
      <c r="K45" s="4"/>
      <c r="L45" s="4"/>
      <c r="M45" s="4"/>
      <c r="N45" s="4"/>
      <c r="O45" s="4"/>
      <c r="P45" s="89"/>
      <c r="Q45" s="4"/>
      <c r="R45" s="4"/>
      <c r="S45" s="4"/>
      <c r="T45" s="50"/>
      <c r="U45" s="50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11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</row>
    <row r="46" spans="1:63" ht="12.75" customHeight="1" x14ac:dyDescent="0.25">
      <c r="A46" s="4"/>
      <c r="B46" s="4"/>
      <c r="C46" s="4"/>
      <c r="D46" s="4"/>
      <c r="E46" s="4"/>
      <c r="F46" s="4"/>
      <c r="G46" s="4"/>
      <c r="H46" s="4"/>
      <c r="K46" s="4"/>
      <c r="L46" s="4"/>
      <c r="M46" s="4"/>
      <c r="N46" s="4"/>
      <c r="O46" s="4"/>
      <c r="P46" s="89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11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</row>
    <row r="47" spans="1:63" ht="12.75" customHeight="1" x14ac:dyDescent="0.25">
      <c r="A47" s="4"/>
      <c r="B47" s="4"/>
      <c r="C47" s="4"/>
      <c r="D47" s="4"/>
      <c r="E47" s="4"/>
      <c r="F47" s="4"/>
      <c r="G47" s="4"/>
      <c r="H47" s="4"/>
      <c r="K47" s="4"/>
      <c r="L47" s="4"/>
      <c r="M47" s="4"/>
      <c r="N47" s="4"/>
      <c r="O47" s="4"/>
      <c r="P47" s="89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11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</row>
    <row r="48" spans="1:63" ht="12.75" customHeight="1" x14ac:dyDescent="0.25">
      <c r="A48" s="4"/>
      <c r="B48" s="4"/>
      <c r="C48" s="4"/>
      <c r="D48" s="4"/>
      <c r="E48" s="4"/>
      <c r="F48" s="4"/>
      <c r="G48" s="4"/>
      <c r="H48" s="4"/>
      <c r="K48" s="4"/>
      <c r="L48" s="4"/>
      <c r="M48" s="4"/>
      <c r="N48" s="4"/>
      <c r="O48" s="4"/>
      <c r="P48" s="89"/>
      <c r="Q48" s="4"/>
      <c r="R48" s="4"/>
      <c r="S48" s="4"/>
      <c r="T48" s="4"/>
      <c r="U48" s="51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11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</row>
    <row r="49" spans="1:63" ht="12.75" customHeight="1" x14ac:dyDescent="0.25">
      <c r="A49" s="4"/>
      <c r="B49" s="4"/>
      <c r="C49" s="4"/>
      <c r="D49" s="4"/>
      <c r="E49" s="4"/>
      <c r="F49" s="4"/>
      <c r="G49" s="4"/>
      <c r="H49" s="4"/>
      <c r="K49" s="4"/>
      <c r="L49" s="4"/>
      <c r="M49" s="4"/>
      <c r="N49" s="4"/>
      <c r="O49" s="4"/>
      <c r="P49" s="89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11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36" t="s">
        <v>8</v>
      </c>
    </row>
    <row r="50" spans="1:63" ht="12.75" customHeight="1" x14ac:dyDescent="0.25">
      <c r="A50" s="4"/>
      <c r="B50" s="4"/>
      <c r="C50" s="4"/>
      <c r="D50" s="4"/>
      <c r="E50" s="4"/>
      <c r="F50" s="4"/>
      <c r="G50" s="4"/>
      <c r="H50" s="4"/>
      <c r="K50" s="4"/>
      <c r="L50" s="4"/>
      <c r="M50" s="4"/>
      <c r="N50" s="4"/>
      <c r="O50" s="4"/>
      <c r="P50" s="89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11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36" t="s">
        <v>10</v>
      </c>
    </row>
    <row r="51" spans="1:63" ht="12.75" customHeight="1" x14ac:dyDescent="0.25">
      <c r="A51" s="4"/>
      <c r="B51" s="4"/>
      <c r="C51" s="4"/>
      <c r="D51" s="4"/>
      <c r="E51" s="4"/>
      <c r="F51" s="4"/>
      <c r="G51" s="4"/>
      <c r="H51" s="4"/>
      <c r="K51" s="4"/>
      <c r="L51" s="4"/>
      <c r="M51" s="4"/>
      <c r="N51" s="4"/>
      <c r="O51" s="4"/>
      <c r="P51" s="89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11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14" t="s">
        <v>9</v>
      </c>
    </row>
    <row r="52" spans="1:63" ht="12.75" customHeight="1" x14ac:dyDescent="0.25">
      <c r="A52" s="4"/>
      <c r="B52" s="4"/>
      <c r="C52" s="4"/>
      <c r="D52" s="4"/>
      <c r="E52" s="4"/>
      <c r="F52" s="4"/>
      <c r="G52" s="4"/>
      <c r="H52" s="4"/>
      <c r="K52" s="4"/>
      <c r="L52" s="4"/>
      <c r="M52" s="4"/>
      <c r="N52" s="4"/>
      <c r="O52" s="4"/>
      <c r="P52" s="89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11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36" t="s">
        <v>11</v>
      </c>
    </row>
    <row r="53" spans="1:63" ht="12.75" customHeight="1" x14ac:dyDescent="0.25">
      <c r="A53" s="4"/>
      <c r="B53" s="4"/>
      <c r="C53" s="4"/>
      <c r="D53" s="4"/>
      <c r="E53" s="4"/>
      <c r="F53" s="4"/>
      <c r="G53" s="4"/>
      <c r="H53" s="4"/>
      <c r="K53" s="4"/>
      <c r="L53" s="4"/>
      <c r="M53" s="4"/>
      <c r="N53" s="4"/>
      <c r="O53" s="4"/>
      <c r="P53" s="89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11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36" t="s">
        <v>17</v>
      </c>
    </row>
    <row r="54" spans="1:63" ht="12.75" customHeight="1" x14ac:dyDescent="0.25">
      <c r="A54" s="4"/>
      <c r="B54" s="4"/>
      <c r="C54" s="4"/>
      <c r="D54" s="4"/>
      <c r="E54" s="4"/>
      <c r="F54" s="4"/>
      <c r="G54" s="4"/>
      <c r="H54" s="4"/>
      <c r="K54" s="4"/>
      <c r="L54" s="4"/>
      <c r="M54" s="4"/>
      <c r="N54" s="4"/>
      <c r="O54" s="4"/>
      <c r="P54" s="89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11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</row>
    <row r="55" spans="1:63" ht="12.75" customHeight="1" x14ac:dyDescent="0.25">
      <c r="A55" s="4"/>
      <c r="B55" s="4"/>
      <c r="C55" s="4"/>
      <c r="D55" s="4"/>
      <c r="E55" s="4"/>
      <c r="F55" s="4"/>
      <c r="G55" s="4"/>
      <c r="H55" s="4"/>
      <c r="K55" s="4"/>
      <c r="L55" s="4"/>
      <c r="M55" s="4"/>
      <c r="N55" s="4"/>
      <c r="O55" s="4"/>
      <c r="P55" s="89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11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</row>
    <row r="56" spans="1:63" ht="12.75" customHeight="1" x14ac:dyDescent="0.25">
      <c r="A56" s="4"/>
      <c r="B56" s="4"/>
      <c r="C56" s="4"/>
      <c r="D56" s="4"/>
      <c r="E56" s="4"/>
      <c r="F56" s="4"/>
      <c r="G56" s="4"/>
      <c r="H56" s="4"/>
      <c r="K56" s="4"/>
      <c r="L56" s="4"/>
      <c r="M56" s="4"/>
      <c r="N56" s="4"/>
      <c r="O56" s="4"/>
      <c r="P56" s="89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11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</row>
    <row r="57" spans="1:63" ht="12.75" customHeight="1" x14ac:dyDescent="0.25">
      <c r="A57" s="4"/>
      <c r="B57" s="4"/>
      <c r="C57" s="4"/>
      <c r="D57" s="4"/>
      <c r="E57" s="4"/>
      <c r="F57" s="4"/>
      <c r="G57" s="4"/>
      <c r="H57" s="4"/>
      <c r="K57" s="4"/>
      <c r="L57" s="4"/>
      <c r="M57" s="4"/>
      <c r="N57" s="4"/>
      <c r="O57" s="4"/>
      <c r="P57" s="89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11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</row>
    <row r="58" spans="1:63" ht="12.75" customHeight="1" x14ac:dyDescent="0.25">
      <c r="A58" s="4"/>
      <c r="B58" s="4"/>
      <c r="C58" s="4"/>
      <c r="D58" s="4"/>
      <c r="E58" s="4"/>
      <c r="F58" s="4"/>
      <c r="G58" s="4"/>
      <c r="H58" s="4"/>
      <c r="K58" s="4"/>
      <c r="L58" s="4"/>
      <c r="M58" s="4"/>
      <c r="N58" s="4"/>
      <c r="O58" s="4"/>
      <c r="P58" s="89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11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</row>
    <row r="59" spans="1:63" ht="12.75" customHeight="1" x14ac:dyDescent="0.25">
      <c r="A59" s="4"/>
      <c r="B59" s="4"/>
      <c r="C59" s="4"/>
      <c r="D59" s="4"/>
      <c r="E59" s="4"/>
      <c r="F59" s="4"/>
      <c r="G59" s="4"/>
      <c r="H59" s="4"/>
      <c r="K59" s="4"/>
      <c r="L59" s="4"/>
      <c r="M59" s="4"/>
      <c r="N59" s="4"/>
      <c r="O59" s="4"/>
      <c r="P59" s="89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11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</row>
    <row r="60" spans="1:63" ht="12.75" customHeight="1" x14ac:dyDescent="0.25">
      <c r="A60" s="4"/>
      <c r="B60" s="4"/>
      <c r="C60" s="4"/>
      <c r="D60" s="4"/>
      <c r="E60" s="4"/>
      <c r="F60" s="4"/>
      <c r="G60" s="4"/>
      <c r="H60" s="4"/>
      <c r="K60" s="4"/>
      <c r="L60" s="4"/>
      <c r="M60" s="4"/>
      <c r="N60" s="4"/>
      <c r="O60" s="4"/>
      <c r="P60" s="89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11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</row>
    <row r="61" spans="1:63" ht="12.75" customHeight="1" x14ac:dyDescent="0.25">
      <c r="A61" s="4"/>
      <c r="B61" s="4"/>
      <c r="C61" s="4"/>
      <c r="D61" s="4"/>
      <c r="E61" s="4"/>
      <c r="F61" s="4"/>
      <c r="G61" s="4"/>
      <c r="H61" s="4"/>
      <c r="K61" s="4"/>
      <c r="L61" s="4"/>
      <c r="M61" s="4"/>
      <c r="N61" s="4"/>
      <c r="O61" s="4"/>
      <c r="P61" s="89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11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</row>
    <row r="62" spans="1:63" ht="12.75" customHeight="1" x14ac:dyDescent="0.25">
      <c r="A62" s="4"/>
      <c r="B62" s="4"/>
      <c r="C62" s="4"/>
      <c r="D62" s="4"/>
      <c r="E62" s="4"/>
      <c r="F62" s="4"/>
      <c r="G62" s="4"/>
      <c r="H62" s="4"/>
      <c r="K62" s="4"/>
      <c r="L62" s="4"/>
      <c r="M62" s="4"/>
      <c r="N62" s="4"/>
      <c r="O62" s="4"/>
      <c r="P62" s="89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11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</row>
    <row r="63" spans="1:63" ht="12.75" customHeight="1" x14ac:dyDescent="0.25">
      <c r="A63" s="4"/>
      <c r="B63" s="4"/>
      <c r="C63" s="4"/>
      <c r="D63" s="4"/>
      <c r="E63" s="4"/>
      <c r="F63" s="4"/>
      <c r="G63" s="4"/>
      <c r="H63" s="4"/>
      <c r="K63" s="4"/>
      <c r="L63" s="4"/>
      <c r="M63" s="4"/>
      <c r="N63" s="4"/>
      <c r="O63" s="4"/>
      <c r="P63" s="89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11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</row>
    <row r="64" spans="1:63" ht="12.75" customHeight="1" x14ac:dyDescent="0.25">
      <c r="A64" s="4"/>
      <c r="B64" s="4"/>
      <c r="C64" s="4"/>
      <c r="D64" s="4"/>
      <c r="E64" s="4"/>
      <c r="F64" s="4"/>
      <c r="G64" s="4"/>
      <c r="H64" s="4"/>
      <c r="K64" s="4"/>
      <c r="L64" s="4"/>
      <c r="M64" s="4"/>
      <c r="N64" s="4"/>
      <c r="O64" s="4"/>
      <c r="P64" s="89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11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</row>
    <row r="65" spans="1:63" ht="12.75" customHeight="1" x14ac:dyDescent="0.25">
      <c r="A65" s="4"/>
      <c r="B65" s="4"/>
      <c r="C65" s="4"/>
      <c r="D65" s="4"/>
      <c r="E65" s="4"/>
      <c r="F65" s="4"/>
      <c r="G65" s="4"/>
      <c r="H65" s="4"/>
      <c r="K65" s="4"/>
      <c r="L65" s="4"/>
      <c r="M65" s="4"/>
      <c r="N65" s="4"/>
      <c r="O65" s="4"/>
      <c r="P65" s="89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11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</row>
    <row r="66" spans="1:63" ht="12.75" customHeight="1" x14ac:dyDescent="0.25">
      <c r="A66" s="4"/>
      <c r="B66" s="4"/>
      <c r="C66" s="4"/>
      <c r="D66" s="4"/>
      <c r="E66" s="4"/>
      <c r="F66" s="4"/>
      <c r="G66" s="4"/>
      <c r="H66" s="4"/>
      <c r="K66" s="4"/>
      <c r="L66" s="4"/>
      <c r="M66" s="4"/>
      <c r="N66" s="4"/>
      <c r="O66" s="4"/>
      <c r="P66" s="89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11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</row>
    <row r="67" spans="1:63" ht="12.75" customHeight="1" x14ac:dyDescent="0.25">
      <c r="A67" s="4"/>
      <c r="B67" s="4"/>
      <c r="C67" s="4"/>
      <c r="D67" s="4"/>
      <c r="E67" s="4"/>
      <c r="F67" s="4"/>
      <c r="G67" s="4"/>
      <c r="H67" s="4"/>
      <c r="K67" s="4"/>
      <c r="L67" s="4"/>
      <c r="M67" s="4"/>
      <c r="N67" s="4"/>
      <c r="O67" s="4"/>
      <c r="P67" s="89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11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</row>
    <row r="68" spans="1:63" ht="12.75" customHeight="1" x14ac:dyDescent="0.25">
      <c r="A68" s="4"/>
      <c r="B68" s="4"/>
      <c r="C68" s="4"/>
      <c r="D68" s="4"/>
      <c r="E68" s="4"/>
      <c r="F68" s="4"/>
      <c r="G68" s="4"/>
      <c r="H68" s="4"/>
      <c r="K68" s="4"/>
      <c r="L68" s="4"/>
      <c r="M68" s="4"/>
      <c r="N68" s="4"/>
      <c r="O68" s="4"/>
      <c r="P68" s="89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11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</row>
    <row r="69" spans="1:63" ht="12.75" customHeight="1" x14ac:dyDescent="0.25">
      <c r="A69" s="4"/>
      <c r="B69" s="4"/>
      <c r="C69" s="4"/>
      <c r="D69" s="4"/>
      <c r="E69" s="4"/>
      <c r="F69" s="4"/>
      <c r="G69" s="4"/>
      <c r="H69" s="4"/>
      <c r="K69" s="4"/>
      <c r="L69" s="4"/>
      <c r="M69" s="4"/>
      <c r="N69" s="4"/>
      <c r="O69" s="4"/>
      <c r="P69" s="89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11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</row>
    <row r="70" spans="1:63" ht="12.75" customHeight="1" x14ac:dyDescent="0.25">
      <c r="A70" s="4"/>
      <c r="B70" s="4"/>
      <c r="C70" s="4"/>
      <c r="D70" s="4"/>
      <c r="E70" s="4"/>
      <c r="F70" s="4"/>
      <c r="G70" s="4"/>
      <c r="H70" s="4"/>
      <c r="K70" s="4"/>
      <c r="L70" s="4"/>
      <c r="M70" s="4"/>
      <c r="N70" s="4"/>
      <c r="O70" s="4"/>
      <c r="P70" s="89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11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</row>
    <row r="71" spans="1:63" ht="12.75" customHeight="1" x14ac:dyDescent="0.25">
      <c r="A71" s="4"/>
      <c r="B71" s="4"/>
      <c r="C71" s="4"/>
      <c r="D71" s="4"/>
      <c r="E71" s="4"/>
      <c r="F71" s="4"/>
      <c r="G71" s="4"/>
      <c r="H71" s="4"/>
      <c r="K71" s="4"/>
      <c r="L71" s="4"/>
      <c r="M71" s="4"/>
      <c r="N71" s="4"/>
      <c r="O71" s="4"/>
      <c r="P71" s="89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11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</row>
    <row r="72" spans="1:63" ht="12.75" customHeight="1" x14ac:dyDescent="0.25">
      <c r="A72" s="4"/>
      <c r="B72" s="4"/>
      <c r="C72" s="4"/>
      <c r="D72" s="4"/>
      <c r="E72" s="4"/>
      <c r="F72" s="4"/>
      <c r="G72" s="4"/>
      <c r="H72" s="4"/>
      <c r="K72" s="4"/>
      <c r="L72" s="4"/>
      <c r="M72" s="4"/>
      <c r="N72" s="4"/>
      <c r="O72" s="4"/>
      <c r="P72" s="89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11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</row>
    <row r="73" spans="1:63" ht="12.75" customHeight="1" x14ac:dyDescent="0.25">
      <c r="A73" s="4"/>
      <c r="B73" s="4"/>
      <c r="C73" s="4"/>
      <c r="D73" s="4"/>
      <c r="E73" s="4"/>
      <c r="F73" s="4"/>
      <c r="G73" s="4"/>
      <c r="H73" s="4"/>
      <c r="K73" s="4"/>
      <c r="L73" s="4"/>
      <c r="M73" s="4"/>
      <c r="N73" s="4"/>
      <c r="O73" s="4"/>
      <c r="P73" s="89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11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</row>
    <row r="74" spans="1:63" ht="12.75" customHeight="1" x14ac:dyDescent="0.25">
      <c r="A74" s="4"/>
      <c r="B74" s="4"/>
      <c r="C74" s="4"/>
      <c r="D74" s="4"/>
      <c r="E74" s="4"/>
      <c r="F74" s="4"/>
      <c r="G74" s="4"/>
      <c r="H74" s="4"/>
      <c r="K74" s="4"/>
      <c r="L74" s="4"/>
      <c r="M74" s="4"/>
      <c r="N74" s="4"/>
      <c r="O74" s="4"/>
      <c r="P74" s="89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11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</row>
    <row r="75" spans="1:63" ht="12.75" customHeight="1" x14ac:dyDescent="0.25">
      <c r="A75" s="4"/>
      <c r="B75" s="4"/>
      <c r="C75" s="4"/>
      <c r="D75" s="4"/>
      <c r="E75" s="4"/>
      <c r="F75" s="4"/>
      <c r="G75" s="4"/>
      <c r="H75" s="4"/>
      <c r="K75" s="4"/>
      <c r="L75" s="4"/>
      <c r="M75" s="4"/>
      <c r="N75" s="4"/>
      <c r="O75" s="4"/>
      <c r="P75" s="89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11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</row>
    <row r="76" spans="1:63" ht="12.75" customHeight="1" x14ac:dyDescent="0.25">
      <c r="A76" s="4"/>
      <c r="B76" s="4"/>
      <c r="C76" s="4"/>
      <c r="D76" s="4"/>
      <c r="E76" s="4"/>
      <c r="F76" s="4"/>
      <c r="G76" s="4"/>
      <c r="H76" s="4"/>
      <c r="K76" s="4"/>
      <c r="L76" s="4"/>
      <c r="M76" s="4"/>
      <c r="N76" s="4"/>
      <c r="O76" s="4"/>
      <c r="P76" s="89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11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</row>
    <row r="77" spans="1:63" ht="12.75" customHeight="1" x14ac:dyDescent="0.25">
      <c r="A77" s="4"/>
      <c r="B77" s="4"/>
      <c r="C77" s="4"/>
      <c r="D77" s="4"/>
      <c r="E77" s="4"/>
      <c r="F77" s="4"/>
      <c r="G77" s="4"/>
      <c r="H77" s="4"/>
      <c r="K77" s="4"/>
      <c r="L77" s="4"/>
      <c r="M77" s="4"/>
      <c r="N77" s="4"/>
      <c r="O77" s="4"/>
      <c r="P77" s="89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11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</row>
    <row r="78" spans="1:63" ht="12.75" customHeight="1" x14ac:dyDescent="0.25">
      <c r="A78" s="4"/>
      <c r="B78" s="4"/>
      <c r="C78" s="4"/>
      <c r="D78" s="4"/>
      <c r="E78" s="4"/>
      <c r="F78" s="4"/>
      <c r="G78" s="4"/>
      <c r="H78" s="4"/>
      <c r="K78" s="4"/>
      <c r="L78" s="4"/>
      <c r="M78" s="4"/>
      <c r="N78" s="4"/>
      <c r="O78" s="4"/>
      <c r="P78" s="89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11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</row>
    <row r="79" spans="1:63" ht="12.75" customHeight="1" x14ac:dyDescent="0.25">
      <c r="A79" s="4"/>
      <c r="B79" s="4"/>
      <c r="C79" s="4"/>
      <c r="D79" s="4"/>
      <c r="E79" s="4"/>
      <c r="F79" s="4"/>
      <c r="G79" s="4"/>
      <c r="H79" s="4"/>
      <c r="K79" s="4"/>
      <c r="L79" s="4"/>
      <c r="M79" s="4"/>
      <c r="N79" s="4"/>
      <c r="O79" s="4"/>
      <c r="P79" s="89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11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</row>
    <row r="80" spans="1:63" ht="12.75" customHeight="1" x14ac:dyDescent="0.25">
      <c r="A80" s="4"/>
      <c r="B80" s="4"/>
      <c r="C80" s="4"/>
      <c r="D80" s="4"/>
      <c r="E80" s="4"/>
      <c r="F80" s="4"/>
      <c r="G80" s="4"/>
      <c r="H80" s="4"/>
      <c r="K80" s="4"/>
      <c r="L80" s="4"/>
      <c r="M80" s="4"/>
      <c r="N80" s="4"/>
      <c r="O80" s="4"/>
      <c r="P80" s="89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11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</row>
    <row r="81" spans="1:63" ht="12.75" customHeight="1" x14ac:dyDescent="0.25">
      <c r="A81" s="4"/>
      <c r="B81" s="4"/>
      <c r="C81" s="4"/>
      <c r="D81" s="4"/>
      <c r="E81" s="4"/>
      <c r="F81" s="4"/>
      <c r="G81" s="4"/>
      <c r="H81" s="4"/>
      <c r="K81" s="4"/>
      <c r="L81" s="4"/>
      <c r="M81" s="4"/>
      <c r="N81" s="4"/>
      <c r="O81" s="4"/>
      <c r="P81" s="89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11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</row>
    <row r="82" spans="1:63" ht="12.75" customHeight="1" x14ac:dyDescent="0.25">
      <c r="A82" s="4"/>
      <c r="B82" s="4"/>
      <c r="C82" s="4"/>
      <c r="D82" s="4"/>
      <c r="E82" s="4"/>
      <c r="F82" s="4"/>
      <c r="G82" s="4"/>
      <c r="H82" s="4"/>
      <c r="K82" s="4"/>
      <c r="L82" s="4"/>
      <c r="M82" s="4"/>
      <c r="N82" s="4"/>
      <c r="O82" s="4"/>
      <c r="P82" s="89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11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</row>
    <row r="83" spans="1:63" ht="12.75" customHeight="1" x14ac:dyDescent="0.25">
      <c r="A83" s="4"/>
      <c r="B83" s="4"/>
      <c r="C83" s="4"/>
      <c r="D83" s="4"/>
      <c r="E83" s="4"/>
      <c r="F83" s="4"/>
      <c r="G83" s="4"/>
      <c r="H83" s="4"/>
      <c r="K83" s="4"/>
      <c r="L83" s="4"/>
      <c r="M83" s="4"/>
      <c r="N83" s="4"/>
      <c r="O83" s="4"/>
      <c r="P83" s="89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11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</row>
    <row r="84" spans="1:63" ht="12.75" customHeight="1" x14ac:dyDescent="0.25">
      <c r="A84" s="4"/>
      <c r="B84" s="4"/>
      <c r="C84" s="4"/>
      <c r="D84" s="4"/>
      <c r="E84" s="4"/>
      <c r="F84" s="4"/>
      <c r="G84" s="4"/>
      <c r="H84" s="4"/>
      <c r="K84" s="4"/>
      <c r="L84" s="4"/>
      <c r="M84" s="4"/>
      <c r="N84" s="4"/>
      <c r="O84" s="4"/>
      <c r="P84" s="89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11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</row>
    <row r="85" spans="1:63" ht="12.75" customHeight="1" x14ac:dyDescent="0.25">
      <c r="A85" s="4"/>
      <c r="B85" s="4"/>
      <c r="C85" s="4"/>
      <c r="D85" s="4"/>
      <c r="E85" s="4"/>
      <c r="F85" s="4"/>
      <c r="G85" s="4"/>
      <c r="H85" s="4"/>
      <c r="K85" s="4"/>
      <c r="L85" s="4"/>
      <c r="M85" s="4"/>
      <c r="N85" s="4"/>
      <c r="O85" s="4"/>
      <c r="P85" s="89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11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</row>
    <row r="86" spans="1:63" ht="12.75" customHeight="1" x14ac:dyDescent="0.25">
      <c r="A86" s="4"/>
      <c r="B86" s="4"/>
      <c r="C86" s="4"/>
      <c r="D86" s="4"/>
      <c r="E86" s="4"/>
      <c r="F86" s="4"/>
      <c r="G86" s="4"/>
      <c r="H86" s="4"/>
      <c r="K86" s="4"/>
      <c r="L86" s="4"/>
      <c r="M86" s="4"/>
      <c r="N86" s="4"/>
      <c r="O86" s="4"/>
      <c r="P86" s="89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11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</row>
    <row r="87" spans="1:63" ht="12.75" customHeight="1" x14ac:dyDescent="0.25">
      <c r="A87" s="4"/>
      <c r="B87" s="4"/>
      <c r="C87" s="4"/>
      <c r="D87" s="4"/>
      <c r="E87" s="4"/>
      <c r="F87" s="4"/>
      <c r="G87" s="4"/>
      <c r="H87" s="4"/>
      <c r="K87" s="4"/>
      <c r="L87" s="4"/>
      <c r="M87" s="4"/>
      <c r="N87" s="4"/>
      <c r="O87" s="4"/>
      <c r="P87" s="89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11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</row>
    <row r="88" spans="1:63" ht="12.75" customHeight="1" x14ac:dyDescent="0.25">
      <c r="A88" s="4"/>
      <c r="B88" s="4"/>
      <c r="C88" s="4"/>
      <c r="D88" s="4"/>
      <c r="E88" s="4"/>
      <c r="F88" s="4"/>
      <c r="G88" s="4"/>
      <c r="H88" s="4"/>
      <c r="K88" s="4"/>
      <c r="L88" s="4"/>
      <c r="M88" s="4"/>
      <c r="N88" s="4"/>
      <c r="O88" s="4"/>
      <c r="P88" s="89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11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</row>
    <row r="89" spans="1:63" ht="12.75" customHeight="1" x14ac:dyDescent="0.25">
      <c r="A89" s="4"/>
      <c r="B89" s="4"/>
      <c r="C89" s="4"/>
      <c r="D89" s="4"/>
      <c r="E89" s="4"/>
      <c r="F89" s="4"/>
      <c r="G89" s="4"/>
      <c r="H89" s="4"/>
      <c r="K89" s="4"/>
      <c r="L89" s="4"/>
      <c r="M89" s="4"/>
      <c r="N89" s="4"/>
      <c r="O89" s="4"/>
      <c r="P89" s="89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11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</row>
    <row r="90" spans="1:63" ht="12.75" customHeight="1" x14ac:dyDescent="0.25">
      <c r="A90" s="4"/>
      <c r="B90" s="4"/>
      <c r="C90" s="4"/>
      <c r="D90" s="4"/>
      <c r="E90" s="4"/>
      <c r="F90" s="4"/>
      <c r="G90" s="4"/>
      <c r="H90" s="4"/>
      <c r="K90" s="4"/>
      <c r="L90" s="4"/>
      <c r="M90" s="4"/>
      <c r="N90" s="4"/>
      <c r="O90" s="4"/>
      <c r="P90" s="89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11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</row>
    <row r="91" spans="1:63" ht="12.75" customHeight="1" x14ac:dyDescent="0.25">
      <c r="A91" s="4"/>
      <c r="B91" s="4"/>
      <c r="C91" s="4"/>
      <c r="D91" s="4"/>
      <c r="E91" s="4"/>
      <c r="F91" s="4"/>
      <c r="G91" s="4"/>
      <c r="H91" s="4"/>
      <c r="K91" s="4"/>
      <c r="L91" s="4"/>
      <c r="M91" s="4"/>
      <c r="N91" s="4"/>
      <c r="O91" s="4"/>
      <c r="P91" s="89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11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</row>
    <row r="92" spans="1:63" ht="12.75" customHeight="1" x14ac:dyDescent="0.25">
      <c r="A92" s="4"/>
      <c r="B92" s="4"/>
      <c r="C92" s="4"/>
      <c r="D92" s="4"/>
      <c r="E92" s="4"/>
      <c r="F92" s="4"/>
      <c r="G92" s="4"/>
      <c r="H92" s="4"/>
      <c r="K92" s="4"/>
      <c r="L92" s="4"/>
      <c r="M92" s="4"/>
      <c r="N92" s="4"/>
      <c r="O92" s="4"/>
      <c r="P92" s="89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11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</row>
    <row r="93" spans="1:63" ht="12.75" customHeight="1" x14ac:dyDescent="0.25">
      <c r="A93" s="4"/>
      <c r="B93" s="4"/>
      <c r="C93" s="4"/>
      <c r="D93" s="4"/>
      <c r="E93" s="4"/>
      <c r="F93" s="4"/>
      <c r="G93" s="4"/>
      <c r="H93" s="4"/>
      <c r="K93" s="4"/>
      <c r="L93" s="4"/>
      <c r="M93" s="4"/>
      <c r="N93" s="4"/>
      <c r="O93" s="4"/>
      <c r="P93" s="89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11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</row>
    <row r="94" spans="1:63" ht="12.75" customHeight="1" x14ac:dyDescent="0.25">
      <c r="A94" s="4"/>
      <c r="B94" s="4"/>
      <c r="C94" s="4"/>
      <c r="D94" s="4"/>
      <c r="E94" s="4"/>
      <c r="F94" s="4"/>
      <c r="G94" s="4"/>
      <c r="H94" s="4"/>
      <c r="K94" s="4"/>
      <c r="L94" s="4"/>
      <c r="M94" s="4"/>
      <c r="N94" s="4"/>
      <c r="O94" s="4"/>
      <c r="P94" s="89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11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</row>
    <row r="95" spans="1:63" ht="12.75" customHeight="1" x14ac:dyDescent="0.25">
      <c r="A95" s="4"/>
      <c r="B95" s="4"/>
      <c r="C95" s="4"/>
      <c r="D95" s="4"/>
      <c r="E95" s="4"/>
      <c r="F95" s="4"/>
      <c r="G95" s="4"/>
      <c r="H95" s="4"/>
      <c r="K95" s="4"/>
      <c r="L95" s="4"/>
      <c r="M95" s="4"/>
      <c r="N95" s="4"/>
      <c r="O95" s="4"/>
      <c r="P95" s="89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11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</row>
    <row r="96" spans="1:63" ht="12.75" customHeight="1" x14ac:dyDescent="0.25">
      <c r="A96" s="4"/>
      <c r="B96" s="4"/>
      <c r="C96" s="4"/>
      <c r="D96" s="4"/>
      <c r="E96" s="4"/>
      <c r="F96" s="4"/>
      <c r="G96" s="4"/>
      <c r="H96" s="4"/>
      <c r="K96" s="4"/>
      <c r="L96" s="4"/>
      <c r="M96" s="4"/>
      <c r="N96" s="4"/>
      <c r="O96" s="4"/>
      <c r="P96" s="89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11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</row>
    <row r="97" spans="1:63" ht="12.75" customHeight="1" x14ac:dyDescent="0.25">
      <c r="A97" s="4"/>
      <c r="B97" s="4"/>
      <c r="C97" s="4"/>
      <c r="D97" s="4"/>
      <c r="E97" s="4"/>
      <c r="F97" s="4"/>
      <c r="G97" s="4"/>
      <c r="H97" s="4"/>
      <c r="K97" s="4"/>
      <c r="L97" s="4"/>
      <c r="M97" s="4"/>
      <c r="N97" s="4"/>
      <c r="O97" s="4"/>
      <c r="P97" s="89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11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</row>
    <row r="98" spans="1:63" ht="12.75" customHeight="1" x14ac:dyDescent="0.25">
      <c r="A98" s="4"/>
      <c r="B98" s="4"/>
      <c r="C98" s="4"/>
      <c r="D98" s="4"/>
      <c r="E98" s="4"/>
      <c r="F98" s="4"/>
      <c r="G98" s="4"/>
      <c r="H98" s="4"/>
      <c r="K98" s="4"/>
      <c r="L98" s="4"/>
      <c r="M98" s="4"/>
      <c r="N98" s="4"/>
      <c r="O98" s="4"/>
      <c r="P98" s="89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11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</row>
    <row r="99" spans="1:63" ht="12.75" customHeight="1" x14ac:dyDescent="0.25">
      <c r="A99" s="4"/>
      <c r="B99" s="4"/>
      <c r="C99" s="4"/>
      <c r="D99" s="4"/>
      <c r="E99" s="4"/>
      <c r="F99" s="4"/>
      <c r="G99" s="4"/>
      <c r="H99" s="4"/>
      <c r="K99" s="4"/>
      <c r="L99" s="4"/>
      <c r="M99" s="4"/>
      <c r="N99" s="4"/>
      <c r="O99" s="4"/>
      <c r="P99" s="89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11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</row>
    <row r="100" spans="1:63" ht="12.75" customHeight="1" x14ac:dyDescent="0.25">
      <c r="A100" s="4"/>
      <c r="B100" s="4"/>
      <c r="C100" s="4"/>
      <c r="D100" s="4"/>
      <c r="E100" s="4"/>
      <c r="F100" s="4"/>
      <c r="G100" s="4"/>
      <c r="H100" s="4"/>
      <c r="K100" s="4"/>
      <c r="L100" s="4"/>
      <c r="M100" s="4"/>
      <c r="N100" s="4"/>
      <c r="O100" s="4"/>
      <c r="P100" s="89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11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</row>
    <row r="101" spans="1:63" ht="12.75" customHeight="1" x14ac:dyDescent="0.25">
      <c r="A101" s="4"/>
      <c r="B101" s="4"/>
      <c r="C101" s="4"/>
      <c r="D101" s="4"/>
      <c r="E101" s="4"/>
      <c r="F101" s="4"/>
      <c r="G101" s="4"/>
      <c r="H101" s="4"/>
      <c r="K101" s="4"/>
      <c r="L101" s="4"/>
      <c r="M101" s="4"/>
      <c r="N101" s="4"/>
      <c r="O101" s="4"/>
      <c r="P101" s="89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11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</row>
    <row r="102" spans="1:63" ht="12.75" customHeight="1" x14ac:dyDescent="0.25">
      <c r="A102" s="4"/>
      <c r="B102" s="4"/>
      <c r="C102" s="4"/>
      <c r="D102" s="4"/>
      <c r="E102" s="4"/>
      <c r="F102" s="4"/>
      <c r="G102" s="4"/>
      <c r="H102" s="4"/>
      <c r="K102" s="4"/>
      <c r="L102" s="4"/>
      <c r="M102" s="4"/>
      <c r="N102" s="4"/>
      <c r="O102" s="4"/>
      <c r="P102" s="89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11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</row>
    <row r="103" spans="1:63" ht="12.75" customHeight="1" x14ac:dyDescent="0.25">
      <c r="A103" s="4"/>
      <c r="B103" s="4"/>
      <c r="C103" s="4"/>
      <c r="D103" s="4"/>
      <c r="E103" s="4"/>
      <c r="F103" s="4"/>
      <c r="G103" s="4"/>
      <c r="H103" s="4"/>
      <c r="K103" s="4"/>
      <c r="L103" s="4"/>
      <c r="M103" s="4"/>
      <c r="N103" s="4"/>
      <c r="O103" s="4"/>
      <c r="P103" s="89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11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</row>
    <row r="104" spans="1:63" ht="12.75" customHeight="1" x14ac:dyDescent="0.25">
      <c r="A104" s="4"/>
      <c r="B104" s="4"/>
      <c r="C104" s="4"/>
      <c r="D104" s="4"/>
      <c r="E104" s="4"/>
      <c r="F104" s="4"/>
      <c r="G104" s="4"/>
      <c r="H104" s="4"/>
      <c r="K104" s="4"/>
      <c r="L104" s="4"/>
      <c r="M104" s="4"/>
      <c r="N104" s="4"/>
      <c r="O104" s="4"/>
      <c r="P104" s="89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11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</row>
    <row r="105" spans="1:63" ht="12.75" customHeight="1" x14ac:dyDescent="0.25">
      <c r="A105" s="4"/>
      <c r="B105" s="4"/>
      <c r="C105" s="4"/>
      <c r="D105" s="4"/>
      <c r="E105" s="4"/>
      <c r="F105" s="4"/>
      <c r="G105" s="4"/>
      <c r="H105" s="4"/>
      <c r="K105" s="4"/>
      <c r="L105" s="4"/>
      <c r="M105" s="4"/>
      <c r="N105" s="4"/>
      <c r="O105" s="4"/>
      <c r="P105" s="89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11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</row>
    <row r="106" spans="1:63" ht="12.75" customHeight="1" x14ac:dyDescent="0.25">
      <c r="A106" s="4"/>
      <c r="B106" s="4"/>
      <c r="C106" s="4"/>
      <c r="D106" s="4"/>
      <c r="E106" s="4"/>
      <c r="F106" s="4"/>
      <c r="G106" s="4"/>
      <c r="H106" s="4"/>
      <c r="K106" s="4"/>
      <c r="L106" s="4"/>
      <c r="M106" s="4"/>
      <c r="N106" s="4"/>
      <c r="O106" s="4"/>
      <c r="P106" s="89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11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</row>
    <row r="107" spans="1:63" ht="12.75" customHeight="1" x14ac:dyDescent="0.25">
      <c r="A107" s="4"/>
      <c r="B107" s="4"/>
      <c r="C107" s="4"/>
      <c r="D107" s="4"/>
      <c r="E107" s="4"/>
      <c r="F107" s="4"/>
      <c r="G107" s="4"/>
      <c r="H107" s="4"/>
      <c r="K107" s="4"/>
      <c r="L107" s="4"/>
      <c r="M107" s="4"/>
      <c r="N107" s="4"/>
      <c r="O107" s="4"/>
      <c r="P107" s="89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11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</row>
    <row r="108" spans="1:63" ht="12.75" customHeight="1" x14ac:dyDescent="0.25">
      <c r="A108" s="4"/>
      <c r="B108" s="4"/>
      <c r="C108" s="4"/>
      <c r="D108" s="4"/>
      <c r="E108" s="4"/>
      <c r="F108" s="4"/>
      <c r="G108" s="4"/>
      <c r="H108" s="4"/>
      <c r="K108" s="4"/>
      <c r="L108" s="4"/>
      <c r="M108" s="4"/>
      <c r="N108" s="4"/>
      <c r="O108" s="4"/>
      <c r="P108" s="89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11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</row>
    <row r="109" spans="1:63" ht="12.75" customHeight="1" x14ac:dyDescent="0.25">
      <c r="A109" s="4"/>
      <c r="B109" s="4"/>
      <c r="C109" s="4"/>
      <c r="D109" s="4"/>
      <c r="E109" s="4"/>
      <c r="F109" s="4"/>
      <c r="G109" s="4"/>
      <c r="H109" s="4"/>
      <c r="K109" s="4"/>
      <c r="L109" s="4"/>
      <c r="M109" s="4"/>
      <c r="N109" s="4"/>
      <c r="O109" s="4"/>
      <c r="P109" s="89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11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</row>
    <row r="110" spans="1:63" ht="12.75" customHeight="1" x14ac:dyDescent="0.25">
      <c r="A110" s="4"/>
      <c r="B110" s="4"/>
      <c r="C110" s="4"/>
      <c r="D110" s="4"/>
      <c r="E110" s="4"/>
      <c r="F110" s="4"/>
      <c r="G110" s="4"/>
      <c r="H110" s="4"/>
      <c r="K110" s="4"/>
      <c r="L110" s="4"/>
      <c r="M110" s="4"/>
      <c r="N110" s="4"/>
      <c r="O110" s="4"/>
      <c r="P110" s="89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11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</row>
    <row r="111" spans="1:63" ht="12.75" customHeight="1" x14ac:dyDescent="0.25">
      <c r="A111" s="4"/>
      <c r="B111" s="4"/>
      <c r="C111" s="4"/>
      <c r="D111" s="4"/>
      <c r="E111" s="4"/>
      <c r="F111" s="4"/>
      <c r="G111" s="4"/>
      <c r="H111" s="4"/>
      <c r="K111" s="4"/>
      <c r="L111" s="4"/>
      <c r="M111" s="4"/>
      <c r="N111" s="4"/>
      <c r="O111" s="4"/>
      <c r="P111" s="89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11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</row>
    <row r="112" spans="1:63" ht="12.75" customHeight="1" x14ac:dyDescent="0.25">
      <c r="A112" s="4"/>
      <c r="B112" s="4"/>
      <c r="C112" s="4"/>
      <c r="D112" s="4"/>
      <c r="E112" s="4"/>
      <c r="F112" s="4"/>
      <c r="G112" s="4"/>
      <c r="H112" s="4"/>
      <c r="K112" s="4"/>
      <c r="L112" s="4"/>
      <c r="M112" s="4"/>
      <c r="N112" s="4"/>
      <c r="O112" s="4"/>
      <c r="P112" s="89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11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</row>
    <row r="113" spans="1:63" ht="12.75" customHeight="1" x14ac:dyDescent="0.25">
      <c r="A113" s="4"/>
      <c r="B113" s="4"/>
      <c r="C113" s="4"/>
      <c r="D113" s="4"/>
      <c r="E113" s="4"/>
      <c r="F113" s="4"/>
      <c r="G113" s="4"/>
      <c r="H113" s="4"/>
      <c r="K113" s="4"/>
      <c r="L113" s="4"/>
      <c r="M113" s="4"/>
      <c r="N113" s="4"/>
      <c r="O113" s="4"/>
      <c r="P113" s="89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11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</row>
    <row r="114" spans="1:63" ht="12.75" customHeight="1" x14ac:dyDescent="0.25">
      <c r="A114" s="4"/>
      <c r="B114" s="4"/>
      <c r="C114" s="4"/>
      <c r="D114" s="4"/>
      <c r="E114" s="4"/>
      <c r="F114" s="4"/>
      <c r="G114" s="4"/>
      <c r="H114" s="4"/>
      <c r="K114" s="4"/>
      <c r="L114" s="4"/>
      <c r="M114" s="4"/>
      <c r="N114" s="4"/>
      <c r="O114" s="4"/>
      <c r="P114" s="89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11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</row>
    <row r="115" spans="1:63" ht="12.75" customHeight="1" x14ac:dyDescent="0.25">
      <c r="A115" s="4"/>
      <c r="B115" s="4"/>
      <c r="C115" s="4"/>
      <c r="D115" s="4"/>
      <c r="E115" s="4"/>
      <c r="F115" s="4"/>
      <c r="G115" s="4"/>
      <c r="H115" s="4"/>
      <c r="K115" s="4"/>
      <c r="L115" s="4"/>
      <c r="M115" s="4"/>
      <c r="N115" s="4"/>
      <c r="O115" s="4"/>
      <c r="P115" s="89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11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</row>
    <row r="116" spans="1:63" ht="12.75" customHeight="1" x14ac:dyDescent="0.25">
      <c r="A116" s="4"/>
      <c r="B116" s="4"/>
      <c r="C116" s="4"/>
      <c r="D116" s="4"/>
      <c r="E116" s="4"/>
      <c r="F116" s="4"/>
      <c r="G116" s="4"/>
      <c r="H116" s="4"/>
      <c r="K116" s="4"/>
      <c r="L116" s="4"/>
      <c r="M116" s="4"/>
      <c r="N116" s="4"/>
      <c r="O116" s="4"/>
      <c r="P116" s="89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11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</row>
    <row r="117" spans="1:63" ht="12.75" customHeight="1" x14ac:dyDescent="0.25">
      <c r="A117" s="4"/>
      <c r="B117" s="4"/>
      <c r="C117" s="4"/>
      <c r="D117" s="4"/>
      <c r="E117" s="4"/>
      <c r="F117" s="4"/>
      <c r="G117" s="4"/>
      <c r="H117" s="4"/>
      <c r="K117" s="4"/>
      <c r="L117" s="4"/>
      <c r="M117" s="4"/>
      <c r="N117" s="4"/>
      <c r="O117" s="4"/>
      <c r="P117" s="89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11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</row>
    <row r="118" spans="1:63" ht="12.75" customHeight="1" x14ac:dyDescent="0.25">
      <c r="A118" s="4"/>
      <c r="B118" s="4"/>
      <c r="C118" s="4"/>
      <c r="D118" s="4"/>
      <c r="E118" s="4"/>
      <c r="F118" s="4"/>
      <c r="G118" s="4"/>
      <c r="H118" s="4"/>
      <c r="K118" s="4"/>
      <c r="L118" s="4"/>
      <c r="M118" s="4"/>
      <c r="N118" s="4"/>
      <c r="O118" s="4"/>
      <c r="P118" s="89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11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</row>
    <row r="119" spans="1:63" ht="12.75" customHeight="1" x14ac:dyDescent="0.25">
      <c r="A119" s="4"/>
      <c r="B119" s="4"/>
      <c r="C119" s="4"/>
      <c r="D119" s="4"/>
      <c r="E119" s="4"/>
      <c r="F119" s="4"/>
      <c r="G119" s="4"/>
      <c r="H119" s="4"/>
      <c r="K119" s="4"/>
      <c r="L119" s="4"/>
      <c r="M119" s="4"/>
      <c r="N119" s="4"/>
      <c r="O119" s="4"/>
      <c r="P119" s="89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11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</row>
    <row r="120" spans="1:63" ht="12.75" customHeight="1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89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11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</row>
    <row r="121" spans="1:63" ht="12.75" customHeight="1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89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11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</row>
    <row r="122" spans="1:63" ht="12.75" customHeight="1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89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11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</row>
    <row r="123" spans="1:63" ht="12.75" customHeight="1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89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11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</row>
    <row r="124" spans="1:63" ht="12.75" customHeight="1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89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11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</row>
    <row r="125" spans="1:63" ht="12.75" customHeight="1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89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11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</row>
    <row r="126" spans="1:63" ht="12.75" customHeight="1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89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11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</row>
    <row r="127" spans="1:63" ht="12.75" customHeight="1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89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11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</row>
    <row r="128" spans="1:63" ht="12.75" customHeight="1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89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11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</row>
    <row r="129" spans="1:63" ht="12.75" customHeight="1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89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11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</row>
    <row r="130" spans="1:63" ht="12.75" customHeight="1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89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11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</row>
    <row r="131" spans="1:63" ht="12.75" customHeight="1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89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11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</row>
    <row r="132" spans="1:63" ht="12.75" customHeight="1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89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11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</row>
    <row r="133" spans="1:63" ht="12.75" customHeight="1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89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11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</row>
    <row r="134" spans="1:63" ht="12.75" customHeight="1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89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11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</row>
    <row r="135" spans="1:63" ht="12.75" customHeight="1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89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11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</row>
    <row r="136" spans="1:63" ht="12.75" customHeight="1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89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11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</row>
    <row r="137" spans="1:63" ht="12.75" customHeight="1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89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11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</row>
    <row r="138" spans="1:63" ht="12.75" customHeight="1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89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11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</row>
    <row r="139" spans="1:63" ht="12.75" customHeight="1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89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11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</row>
    <row r="140" spans="1:63" ht="12.75" customHeight="1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89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11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</row>
    <row r="141" spans="1:63" ht="12.75" customHeight="1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89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11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</row>
    <row r="142" spans="1:63" ht="12.75" customHeight="1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89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11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</row>
    <row r="143" spans="1:63" ht="12.7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89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11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</row>
    <row r="144" spans="1:63" ht="12.7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89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11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</row>
    <row r="145" spans="1:63" ht="12.75" customHeight="1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89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11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</row>
    <row r="146" spans="1:63" ht="12.75" customHeight="1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89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11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</row>
    <row r="147" spans="1:63" ht="12.75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89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11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</row>
    <row r="148" spans="1:63" ht="12.75" customHeight="1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89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11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</row>
    <row r="149" spans="1:63" ht="12.75" customHeight="1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89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11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</row>
    <row r="150" spans="1:63" ht="12.7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89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11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</row>
    <row r="151" spans="1:63" ht="12.7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89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11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</row>
    <row r="152" spans="1:63" ht="12.75" customHeight="1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89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11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</row>
    <row r="153" spans="1:63" ht="12.7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89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11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</row>
    <row r="154" spans="1:63" ht="12.7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89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11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</row>
    <row r="155" spans="1:63" ht="12.75" customHeight="1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89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11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</row>
    <row r="156" spans="1:63" ht="12.75" customHeight="1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89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11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</row>
    <row r="157" spans="1:63" ht="12.75" customHeight="1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89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11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</row>
    <row r="158" spans="1:63" ht="12.75" customHeight="1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89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11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</row>
    <row r="159" spans="1:63" ht="12.75" customHeight="1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89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11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</row>
    <row r="160" spans="1:63" ht="12.75" customHeight="1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89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11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</row>
    <row r="161" spans="1:63" ht="12.75" customHeight="1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89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11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</row>
    <row r="162" spans="1:63" ht="12.75" customHeight="1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89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11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</row>
    <row r="163" spans="1:6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89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11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</row>
    <row r="164" spans="1:63" ht="12.75" customHeight="1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89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11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</row>
    <row r="165" spans="1:63" ht="12.75" customHeight="1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89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11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</row>
    <row r="166" spans="1:63" ht="12.75" customHeight="1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89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11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</row>
    <row r="167" spans="1:63" ht="12.75" customHeight="1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89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11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</row>
    <row r="168" spans="1:63" ht="12.75" customHeight="1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89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11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</row>
    <row r="169" spans="1:63" ht="12.75" customHeight="1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89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11"/>
      <c r="AW169" s="4"/>
      <c r="AX169" s="4"/>
      <c r="AY169" s="4"/>
      <c r="AZ169" s="4"/>
      <c r="BA169" s="4"/>
      <c r="BB169" s="4"/>
      <c r="BC169" s="4"/>
      <c r="BD169" s="4"/>
      <c r="BE169" s="4"/>
      <c r="BF169" s="4"/>
      <c r="BG169" s="4"/>
      <c r="BH169" s="4"/>
      <c r="BI169" s="4"/>
      <c r="BJ169" s="4"/>
      <c r="BK169" s="4"/>
    </row>
    <row r="170" spans="1:63" ht="12.75" customHeight="1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89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11"/>
      <c r="AW170" s="4"/>
      <c r="AX170" s="4"/>
      <c r="AY170" s="4"/>
      <c r="AZ170" s="4"/>
      <c r="BA170" s="4"/>
      <c r="BB170" s="4"/>
      <c r="BC170" s="4"/>
      <c r="BD170" s="4"/>
      <c r="BE170" s="4"/>
      <c r="BF170" s="4"/>
      <c r="BG170" s="4"/>
      <c r="BH170" s="4"/>
      <c r="BI170" s="4"/>
      <c r="BJ170" s="4"/>
      <c r="BK170" s="4"/>
    </row>
    <row r="171" spans="1:63" ht="12.75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89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11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</row>
    <row r="172" spans="1:63" ht="12.75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89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11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</row>
    <row r="173" spans="1:63" ht="12.75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89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11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</row>
    <row r="174" spans="1:63" ht="12.75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89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11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</row>
    <row r="175" spans="1:63" ht="12.75" customHeight="1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89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11"/>
      <c r="AW175" s="4"/>
      <c r="AX175" s="4"/>
      <c r="AY175" s="4"/>
      <c r="AZ175" s="4"/>
      <c r="BA175" s="4"/>
      <c r="BB175" s="4"/>
      <c r="BC175" s="4"/>
      <c r="BD175" s="4"/>
      <c r="BE175" s="4"/>
      <c r="BF175" s="4"/>
      <c r="BG175" s="4"/>
      <c r="BH175" s="4"/>
      <c r="BI175" s="4"/>
      <c r="BJ175" s="4"/>
      <c r="BK175" s="4"/>
    </row>
    <row r="176" spans="1:63" ht="12.75" customHeight="1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89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11"/>
      <c r="AW176" s="4"/>
      <c r="AX176" s="4"/>
      <c r="AY176" s="4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</row>
    <row r="177" spans="1:63" ht="12.75" customHeight="1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89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11"/>
      <c r="AW177" s="4"/>
      <c r="AX177" s="4"/>
      <c r="AY177" s="4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</row>
    <row r="178" spans="1:63" ht="12.75" customHeight="1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89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  <c r="AN178" s="4"/>
      <c r="AO178" s="4"/>
      <c r="AP178" s="4"/>
      <c r="AQ178" s="4"/>
      <c r="AR178" s="4"/>
      <c r="AS178" s="4"/>
      <c r="AT178" s="4"/>
      <c r="AU178" s="4"/>
      <c r="AV178" s="11"/>
      <c r="AW178" s="4"/>
      <c r="AX178" s="4"/>
      <c r="AY178" s="4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</row>
    <row r="179" spans="1:63" ht="12.75" customHeight="1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89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  <c r="AN179" s="4"/>
      <c r="AO179" s="4"/>
      <c r="AP179" s="4"/>
      <c r="AQ179" s="4"/>
      <c r="AR179" s="4"/>
      <c r="AS179" s="4"/>
      <c r="AT179" s="4"/>
      <c r="AU179" s="4"/>
      <c r="AV179" s="11"/>
      <c r="AW179" s="4"/>
      <c r="AX179" s="4"/>
      <c r="AY179" s="4"/>
      <c r="AZ179" s="4"/>
      <c r="BA179" s="4"/>
      <c r="BB179" s="4"/>
      <c r="BC179" s="4"/>
      <c r="BD179" s="4"/>
      <c r="BE179" s="4"/>
      <c r="BF179" s="4"/>
      <c r="BG179" s="4"/>
      <c r="BH179" s="4"/>
      <c r="BI179" s="4"/>
      <c r="BJ179" s="4"/>
      <c r="BK179" s="4"/>
    </row>
    <row r="180" spans="1:63" ht="12.75" customHeight="1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89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  <c r="AN180" s="4"/>
      <c r="AO180" s="4"/>
      <c r="AP180" s="4"/>
      <c r="AQ180" s="4"/>
      <c r="AR180" s="4"/>
      <c r="AS180" s="4"/>
      <c r="AT180" s="4"/>
      <c r="AU180" s="4"/>
      <c r="AV180" s="11"/>
      <c r="AW180" s="4"/>
      <c r="AX180" s="4"/>
      <c r="AY180" s="4"/>
      <c r="AZ180" s="4"/>
      <c r="BA180" s="4"/>
      <c r="BB180" s="4"/>
      <c r="BC180" s="4"/>
      <c r="BD180" s="4"/>
      <c r="BE180" s="4"/>
      <c r="BF180" s="4"/>
      <c r="BG180" s="4"/>
      <c r="BH180" s="4"/>
      <c r="BI180" s="4"/>
      <c r="BJ180" s="4"/>
      <c r="BK180" s="4"/>
    </row>
    <row r="181" spans="1:63" ht="12.75" customHeight="1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89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S181" s="4"/>
      <c r="AT181" s="4"/>
      <c r="AU181" s="4"/>
      <c r="AV181" s="11"/>
      <c r="AW181" s="4"/>
      <c r="AX181" s="4"/>
      <c r="AY181" s="4"/>
      <c r="AZ181" s="4"/>
      <c r="BA181" s="4"/>
      <c r="BB181" s="4"/>
      <c r="BC181" s="4"/>
      <c r="BD181" s="4"/>
      <c r="BE181" s="4"/>
      <c r="BF181" s="4"/>
      <c r="BG181" s="4"/>
      <c r="BH181" s="4"/>
      <c r="BI181" s="4"/>
      <c r="BJ181" s="4"/>
      <c r="BK181" s="4"/>
    </row>
    <row r="182" spans="1:63" ht="12.75" customHeight="1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89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S182" s="4"/>
      <c r="AT182" s="4"/>
      <c r="AU182" s="4"/>
      <c r="AV182" s="11"/>
      <c r="AW182" s="4"/>
      <c r="AX182" s="4"/>
      <c r="AY182" s="4"/>
      <c r="AZ182" s="4"/>
      <c r="BA182" s="4"/>
      <c r="BB182" s="4"/>
      <c r="BC182" s="4"/>
      <c r="BD182" s="4"/>
      <c r="BE182" s="4"/>
      <c r="BF182" s="4"/>
      <c r="BG182" s="4"/>
      <c r="BH182" s="4"/>
      <c r="BI182" s="4"/>
      <c r="BJ182" s="4"/>
      <c r="BK182" s="4"/>
    </row>
    <row r="183" spans="1:63" ht="12.75" customHeight="1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89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S183" s="4"/>
      <c r="AT183" s="4"/>
      <c r="AU183" s="4"/>
      <c r="AV183" s="11"/>
      <c r="AW183" s="4"/>
      <c r="AX183" s="4"/>
      <c r="AY183" s="4"/>
      <c r="AZ183" s="4"/>
      <c r="BA183" s="4"/>
      <c r="BB183" s="4"/>
      <c r="BC183" s="4"/>
      <c r="BD183" s="4"/>
      <c r="BE183" s="4"/>
      <c r="BF183" s="4"/>
      <c r="BG183" s="4"/>
      <c r="BH183" s="4"/>
      <c r="BI183" s="4"/>
      <c r="BJ183" s="4"/>
      <c r="BK183" s="4"/>
    </row>
    <row r="184" spans="1:63" ht="12.75" customHeight="1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89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  <c r="AN184" s="4"/>
      <c r="AO184" s="4"/>
      <c r="AP184" s="4"/>
      <c r="AQ184" s="4"/>
      <c r="AR184" s="4"/>
      <c r="AS184" s="4"/>
      <c r="AT184" s="4"/>
      <c r="AU184" s="4"/>
      <c r="AV184" s="11"/>
      <c r="AW184" s="4"/>
      <c r="AX184" s="4"/>
      <c r="AY184" s="4"/>
      <c r="AZ184" s="4"/>
      <c r="BA184" s="4"/>
      <c r="BB184" s="4"/>
      <c r="BC184" s="4"/>
      <c r="BD184" s="4"/>
      <c r="BE184" s="4"/>
      <c r="BF184" s="4"/>
      <c r="BG184" s="4"/>
      <c r="BH184" s="4"/>
      <c r="BI184" s="4"/>
      <c r="BJ184" s="4"/>
      <c r="BK184" s="4"/>
    </row>
    <row r="185" spans="1:63" ht="12.75" customHeight="1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89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S185" s="4"/>
      <c r="AT185" s="4"/>
      <c r="AU185" s="4"/>
      <c r="AV185" s="11"/>
      <c r="AW185" s="4"/>
      <c r="AX185" s="4"/>
      <c r="AY185" s="4"/>
      <c r="AZ185" s="4"/>
      <c r="BA185" s="4"/>
      <c r="BB185" s="4"/>
      <c r="BC185" s="4"/>
      <c r="BD185" s="4"/>
      <c r="BE185" s="4"/>
      <c r="BF185" s="4"/>
      <c r="BG185" s="4"/>
      <c r="BH185" s="4"/>
      <c r="BI185" s="4"/>
      <c r="BJ185" s="4"/>
      <c r="BK185" s="4"/>
    </row>
    <row r="186" spans="1:63" ht="12.75" customHeight="1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89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  <c r="AN186" s="4"/>
      <c r="AO186" s="4"/>
      <c r="AP186" s="4"/>
      <c r="AQ186" s="4"/>
      <c r="AR186" s="4"/>
      <c r="AS186" s="4"/>
      <c r="AT186" s="4"/>
      <c r="AU186" s="4"/>
      <c r="AV186" s="11"/>
      <c r="AW186" s="4"/>
      <c r="AX186" s="4"/>
      <c r="AY186" s="4"/>
      <c r="AZ186" s="4"/>
      <c r="BA186" s="4"/>
      <c r="BB186" s="4"/>
      <c r="BC186" s="4"/>
      <c r="BD186" s="4"/>
      <c r="BE186" s="4"/>
      <c r="BF186" s="4"/>
      <c r="BG186" s="4"/>
      <c r="BH186" s="4"/>
      <c r="BI186" s="4"/>
      <c r="BJ186" s="4"/>
      <c r="BK186" s="4"/>
    </row>
    <row r="187" spans="1:63" ht="12.75" customHeight="1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89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  <c r="AN187" s="4"/>
      <c r="AO187" s="4"/>
      <c r="AP187" s="4"/>
      <c r="AQ187" s="4"/>
      <c r="AR187" s="4"/>
      <c r="AS187" s="4"/>
      <c r="AT187" s="4"/>
      <c r="AU187" s="4"/>
      <c r="AV187" s="11"/>
      <c r="AW187" s="4"/>
      <c r="AX187" s="4"/>
      <c r="AY187" s="4"/>
      <c r="AZ187" s="4"/>
      <c r="BA187" s="4"/>
      <c r="BB187" s="4"/>
      <c r="BC187" s="4"/>
      <c r="BD187" s="4"/>
      <c r="BE187" s="4"/>
      <c r="BF187" s="4"/>
      <c r="BG187" s="4"/>
      <c r="BH187" s="4"/>
      <c r="BI187" s="4"/>
      <c r="BJ187" s="4"/>
      <c r="BK187" s="4"/>
    </row>
    <row r="188" spans="1:63" ht="12.75" customHeight="1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89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  <c r="AN188" s="4"/>
      <c r="AO188" s="4"/>
      <c r="AP188" s="4"/>
      <c r="AQ188" s="4"/>
      <c r="AR188" s="4"/>
      <c r="AS188" s="4"/>
      <c r="AT188" s="4"/>
      <c r="AU188" s="4"/>
      <c r="AV188" s="11"/>
      <c r="AW188" s="4"/>
      <c r="AX188" s="4"/>
      <c r="AY188" s="4"/>
      <c r="AZ188" s="4"/>
      <c r="BA188" s="4"/>
      <c r="BB188" s="4"/>
      <c r="BC188" s="4"/>
      <c r="BD188" s="4"/>
      <c r="BE188" s="4"/>
      <c r="BF188" s="4"/>
      <c r="BG188" s="4"/>
      <c r="BH188" s="4"/>
      <c r="BI188" s="4"/>
      <c r="BJ188" s="4"/>
      <c r="BK188" s="4"/>
    </row>
    <row r="189" spans="1:63" ht="12.75" customHeight="1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89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  <c r="AN189" s="4"/>
      <c r="AO189" s="4"/>
      <c r="AP189" s="4"/>
      <c r="AQ189" s="4"/>
      <c r="AR189" s="4"/>
      <c r="AS189" s="4"/>
      <c r="AT189" s="4"/>
      <c r="AU189" s="4"/>
      <c r="AV189" s="11"/>
      <c r="AW189" s="4"/>
      <c r="AX189" s="4"/>
      <c r="AY189" s="4"/>
      <c r="AZ189" s="4"/>
      <c r="BA189" s="4"/>
      <c r="BB189" s="4"/>
      <c r="BC189" s="4"/>
      <c r="BD189" s="4"/>
      <c r="BE189" s="4"/>
      <c r="BF189" s="4"/>
      <c r="BG189" s="4"/>
      <c r="BH189" s="4"/>
      <c r="BI189" s="4"/>
      <c r="BJ189" s="4"/>
      <c r="BK189" s="4"/>
    </row>
    <row r="190" spans="1:63" ht="12.75" customHeight="1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89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  <c r="AN190" s="4"/>
      <c r="AO190" s="4"/>
      <c r="AP190" s="4"/>
      <c r="AQ190" s="4"/>
      <c r="AR190" s="4"/>
      <c r="AS190" s="4"/>
      <c r="AT190" s="4"/>
      <c r="AU190" s="4"/>
      <c r="AV190" s="11"/>
      <c r="AW190" s="4"/>
      <c r="AX190" s="4"/>
      <c r="AY190" s="4"/>
      <c r="AZ190" s="4"/>
      <c r="BA190" s="4"/>
      <c r="BB190" s="4"/>
      <c r="BC190" s="4"/>
      <c r="BD190" s="4"/>
      <c r="BE190" s="4"/>
      <c r="BF190" s="4"/>
      <c r="BG190" s="4"/>
      <c r="BH190" s="4"/>
      <c r="BI190" s="4"/>
      <c r="BJ190" s="4"/>
      <c r="BK190" s="4"/>
    </row>
    <row r="191" spans="1:63" ht="12.75" customHeight="1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89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  <c r="AN191" s="4"/>
      <c r="AO191" s="4"/>
      <c r="AP191" s="4"/>
      <c r="AQ191" s="4"/>
      <c r="AR191" s="4"/>
      <c r="AS191" s="4"/>
      <c r="AT191" s="4"/>
      <c r="AU191" s="4"/>
      <c r="AV191" s="11"/>
      <c r="AW191" s="4"/>
      <c r="AX191" s="4"/>
      <c r="AY191" s="4"/>
      <c r="AZ191" s="4"/>
      <c r="BA191" s="4"/>
      <c r="BB191" s="4"/>
      <c r="BC191" s="4"/>
      <c r="BD191" s="4"/>
      <c r="BE191" s="4"/>
      <c r="BF191" s="4"/>
      <c r="BG191" s="4"/>
      <c r="BH191" s="4"/>
      <c r="BI191" s="4"/>
      <c r="BJ191" s="4"/>
      <c r="BK191" s="4"/>
    </row>
    <row r="192" spans="1:63" ht="12.75" customHeight="1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89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  <c r="AN192" s="4"/>
      <c r="AO192" s="4"/>
      <c r="AP192" s="4"/>
      <c r="AQ192" s="4"/>
      <c r="AR192" s="4"/>
      <c r="AS192" s="4"/>
      <c r="AT192" s="4"/>
      <c r="AU192" s="4"/>
      <c r="AV192" s="11"/>
      <c r="AW192" s="4"/>
      <c r="AX192" s="4"/>
      <c r="AY192" s="4"/>
      <c r="AZ192" s="4"/>
      <c r="BA192" s="4"/>
      <c r="BB192" s="4"/>
      <c r="BC192" s="4"/>
      <c r="BD192" s="4"/>
      <c r="BE192" s="4"/>
      <c r="BF192" s="4"/>
      <c r="BG192" s="4"/>
      <c r="BH192" s="4"/>
      <c r="BI192" s="4"/>
      <c r="BJ192" s="4"/>
      <c r="BK192" s="4"/>
    </row>
    <row r="193" spans="1:63" ht="12.75" customHeight="1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89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  <c r="AN193" s="4"/>
      <c r="AO193" s="4"/>
      <c r="AP193" s="4"/>
      <c r="AQ193" s="4"/>
      <c r="AR193" s="4"/>
      <c r="AS193" s="4"/>
      <c r="AT193" s="4"/>
      <c r="AU193" s="4"/>
      <c r="AV193" s="11"/>
      <c r="AW193" s="4"/>
      <c r="AX193" s="4"/>
      <c r="AY193" s="4"/>
      <c r="AZ193" s="4"/>
      <c r="BA193" s="4"/>
      <c r="BB193" s="4"/>
      <c r="BC193" s="4"/>
      <c r="BD193" s="4"/>
      <c r="BE193" s="4"/>
      <c r="BF193" s="4"/>
      <c r="BG193" s="4"/>
      <c r="BH193" s="4"/>
      <c r="BI193" s="4"/>
      <c r="BJ193" s="4"/>
      <c r="BK193" s="4"/>
    </row>
    <row r="194" spans="1:63" ht="12.75" customHeight="1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89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  <c r="AN194" s="4"/>
      <c r="AO194" s="4"/>
      <c r="AP194" s="4"/>
      <c r="AQ194" s="4"/>
      <c r="AR194" s="4"/>
      <c r="AS194" s="4"/>
      <c r="AT194" s="4"/>
      <c r="AU194" s="4"/>
      <c r="AV194" s="11"/>
      <c r="AW194" s="4"/>
      <c r="AX194" s="4"/>
      <c r="AY194" s="4"/>
      <c r="AZ194" s="4"/>
      <c r="BA194" s="4"/>
      <c r="BB194" s="4"/>
      <c r="BC194" s="4"/>
      <c r="BD194" s="4"/>
      <c r="BE194" s="4"/>
      <c r="BF194" s="4"/>
      <c r="BG194" s="4"/>
      <c r="BH194" s="4"/>
      <c r="BI194" s="4"/>
      <c r="BJ194" s="4"/>
      <c r="BK194" s="4"/>
    </row>
    <row r="195" spans="1:63" ht="12.75" customHeight="1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89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  <c r="AN195" s="4"/>
      <c r="AO195" s="4"/>
      <c r="AP195" s="4"/>
      <c r="AQ195" s="4"/>
      <c r="AR195" s="4"/>
      <c r="AS195" s="4"/>
      <c r="AT195" s="4"/>
      <c r="AU195" s="4"/>
      <c r="AV195" s="11"/>
      <c r="AW195" s="4"/>
      <c r="AX195" s="4"/>
      <c r="AY195" s="4"/>
      <c r="AZ195" s="4"/>
      <c r="BA195" s="4"/>
      <c r="BB195" s="4"/>
      <c r="BC195" s="4"/>
      <c r="BD195" s="4"/>
      <c r="BE195" s="4"/>
      <c r="BF195" s="4"/>
      <c r="BG195" s="4"/>
      <c r="BH195" s="4"/>
      <c r="BI195" s="4"/>
      <c r="BJ195" s="4"/>
      <c r="BK195" s="4"/>
    </row>
    <row r="196" spans="1:63" ht="12.75" customHeight="1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89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  <c r="AN196" s="4"/>
      <c r="AO196" s="4"/>
      <c r="AP196" s="4"/>
      <c r="AQ196" s="4"/>
      <c r="AR196" s="4"/>
      <c r="AS196" s="4"/>
      <c r="AT196" s="4"/>
      <c r="AU196" s="4"/>
      <c r="AV196" s="11"/>
      <c r="AW196" s="4"/>
      <c r="AX196" s="4"/>
      <c r="AY196" s="4"/>
      <c r="AZ196" s="4"/>
      <c r="BA196" s="4"/>
      <c r="BB196" s="4"/>
      <c r="BC196" s="4"/>
      <c r="BD196" s="4"/>
      <c r="BE196" s="4"/>
      <c r="BF196" s="4"/>
      <c r="BG196" s="4"/>
      <c r="BH196" s="4"/>
      <c r="BI196" s="4"/>
      <c r="BJ196" s="4"/>
      <c r="BK196" s="4"/>
    </row>
    <row r="197" spans="1:63" ht="12.75" customHeight="1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89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  <c r="AN197" s="4"/>
      <c r="AO197" s="4"/>
      <c r="AP197" s="4"/>
      <c r="AQ197" s="4"/>
      <c r="AR197" s="4"/>
      <c r="AS197" s="4"/>
      <c r="AT197" s="4"/>
      <c r="AU197" s="4"/>
      <c r="AV197" s="11"/>
      <c r="AW197" s="4"/>
      <c r="AX197" s="4"/>
      <c r="AY197" s="4"/>
      <c r="AZ197" s="4"/>
      <c r="BA197" s="4"/>
      <c r="BB197" s="4"/>
      <c r="BC197" s="4"/>
      <c r="BD197" s="4"/>
      <c r="BE197" s="4"/>
      <c r="BF197" s="4"/>
      <c r="BG197" s="4"/>
      <c r="BH197" s="4"/>
      <c r="BI197" s="4"/>
      <c r="BJ197" s="4"/>
      <c r="BK197" s="4"/>
    </row>
    <row r="198" spans="1:63" ht="12.75" customHeight="1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89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  <c r="AN198" s="4"/>
      <c r="AO198" s="4"/>
      <c r="AP198" s="4"/>
      <c r="AQ198" s="4"/>
      <c r="AR198" s="4"/>
      <c r="AS198" s="4"/>
      <c r="AT198" s="4"/>
      <c r="AU198" s="4"/>
      <c r="AV198" s="11"/>
      <c r="AW198" s="4"/>
      <c r="AX198" s="4"/>
      <c r="AY198" s="4"/>
      <c r="AZ198" s="4"/>
      <c r="BA198" s="4"/>
      <c r="BB198" s="4"/>
      <c r="BC198" s="4"/>
      <c r="BD198" s="4"/>
      <c r="BE198" s="4"/>
      <c r="BF198" s="4"/>
      <c r="BG198" s="4"/>
      <c r="BH198" s="4"/>
      <c r="BI198" s="4"/>
      <c r="BJ198" s="4"/>
      <c r="BK198" s="4"/>
    </row>
    <row r="199" spans="1:63" ht="12.75" customHeight="1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89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  <c r="AN199" s="4"/>
      <c r="AO199" s="4"/>
      <c r="AP199" s="4"/>
      <c r="AQ199" s="4"/>
      <c r="AR199" s="4"/>
      <c r="AS199" s="4"/>
      <c r="AT199" s="4"/>
      <c r="AU199" s="4"/>
      <c r="AV199" s="11"/>
      <c r="AW199" s="4"/>
      <c r="AX199" s="4"/>
      <c r="AY199" s="4"/>
      <c r="AZ199" s="4"/>
      <c r="BA199" s="4"/>
      <c r="BB199" s="4"/>
      <c r="BC199" s="4"/>
      <c r="BD199" s="4"/>
      <c r="BE199" s="4"/>
      <c r="BF199" s="4"/>
      <c r="BG199" s="4"/>
      <c r="BH199" s="4"/>
      <c r="BI199" s="4"/>
      <c r="BJ199" s="4"/>
      <c r="BK199" s="4"/>
    </row>
    <row r="200" spans="1:63" ht="12.75" customHeight="1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89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  <c r="AN200" s="4"/>
      <c r="AO200" s="4"/>
      <c r="AP200" s="4"/>
      <c r="AQ200" s="4"/>
      <c r="AR200" s="4"/>
      <c r="AS200" s="4"/>
      <c r="AT200" s="4"/>
      <c r="AU200" s="4"/>
      <c r="AV200" s="11"/>
      <c r="AW200" s="4"/>
      <c r="AX200" s="4"/>
      <c r="AY200" s="4"/>
      <c r="AZ200" s="4"/>
      <c r="BA200" s="4"/>
      <c r="BB200" s="4"/>
      <c r="BC200" s="4"/>
      <c r="BD200" s="4"/>
      <c r="BE200" s="4"/>
      <c r="BF200" s="4"/>
      <c r="BG200" s="4"/>
      <c r="BH200" s="4"/>
      <c r="BI200" s="4"/>
      <c r="BJ200" s="4"/>
      <c r="BK200" s="4"/>
    </row>
    <row r="201" spans="1:63" ht="12.75" customHeight="1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89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4"/>
      <c r="AQ201" s="4"/>
      <c r="AR201" s="4"/>
      <c r="AS201" s="4"/>
      <c r="AT201" s="4"/>
      <c r="AU201" s="4"/>
      <c r="AV201" s="11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4"/>
    </row>
    <row r="202" spans="1:63" ht="12.75" customHeight="1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89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  <c r="AN202" s="4"/>
      <c r="AO202" s="4"/>
      <c r="AP202" s="4"/>
      <c r="AQ202" s="4"/>
      <c r="AR202" s="4"/>
      <c r="AS202" s="4"/>
      <c r="AT202" s="4"/>
      <c r="AU202" s="4"/>
      <c r="AV202" s="11"/>
      <c r="AW202" s="4"/>
      <c r="AX202" s="4"/>
      <c r="AY202" s="4"/>
      <c r="AZ202" s="4"/>
      <c r="BA202" s="4"/>
      <c r="BB202" s="4"/>
      <c r="BC202" s="4"/>
      <c r="BD202" s="4"/>
      <c r="BE202" s="4"/>
      <c r="BF202" s="4"/>
      <c r="BG202" s="4"/>
      <c r="BH202" s="4"/>
      <c r="BI202" s="4"/>
      <c r="BJ202" s="4"/>
      <c r="BK202" s="4"/>
    </row>
    <row r="203" spans="1:63" ht="12.75" customHeight="1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89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  <c r="AN203" s="4"/>
      <c r="AO203" s="4"/>
      <c r="AP203" s="4"/>
      <c r="AQ203" s="4"/>
      <c r="AR203" s="4"/>
      <c r="AS203" s="4"/>
      <c r="AT203" s="4"/>
      <c r="AU203" s="4"/>
      <c r="AV203" s="11"/>
      <c r="AW203" s="4"/>
      <c r="AX203" s="4"/>
      <c r="AY203" s="4"/>
      <c r="AZ203" s="4"/>
      <c r="BA203" s="4"/>
      <c r="BB203" s="4"/>
      <c r="BC203" s="4"/>
      <c r="BD203" s="4"/>
      <c r="BE203" s="4"/>
      <c r="BF203" s="4"/>
      <c r="BG203" s="4"/>
      <c r="BH203" s="4"/>
      <c r="BI203" s="4"/>
      <c r="BJ203" s="4"/>
      <c r="BK203" s="4"/>
    </row>
    <row r="204" spans="1:63" ht="12.75" customHeight="1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89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11"/>
      <c r="AW204" s="4"/>
      <c r="AX204" s="4"/>
      <c r="AY204" s="4"/>
      <c r="AZ204" s="4"/>
      <c r="BA204" s="4"/>
      <c r="BB204" s="4"/>
      <c r="BC204" s="4"/>
      <c r="BD204" s="4"/>
      <c r="BE204" s="4"/>
      <c r="BF204" s="4"/>
      <c r="BG204" s="4"/>
      <c r="BH204" s="4"/>
      <c r="BI204" s="4"/>
      <c r="BJ204" s="4"/>
      <c r="BK204" s="4"/>
    </row>
    <row r="205" spans="1:63" ht="12.75" customHeight="1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89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11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4"/>
    </row>
    <row r="206" spans="1:63" ht="12.75" customHeight="1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89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11"/>
      <c r="AW206" s="4"/>
      <c r="AX206" s="4"/>
      <c r="AY206" s="4"/>
      <c r="AZ206" s="4"/>
      <c r="BA206" s="4"/>
      <c r="BB206" s="4"/>
      <c r="BC206" s="4"/>
      <c r="BD206" s="4"/>
      <c r="BE206" s="4"/>
      <c r="BF206" s="4"/>
      <c r="BG206" s="4"/>
      <c r="BH206" s="4"/>
      <c r="BI206" s="4"/>
      <c r="BJ206" s="4"/>
      <c r="BK206" s="4"/>
    </row>
    <row r="207" spans="1:63" ht="12.75" customHeight="1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89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11"/>
      <c r="AW207" s="4"/>
      <c r="AX207" s="4"/>
      <c r="AY207" s="4"/>
      <c r="AZ207" s="4"/>
      <c r="BA207" s="4"/>
      <c r="BB207" s="4"/>
      <c r="BC207" s="4"/>
      <c r="BD207" s="4"/>
      <c r="BE207" s="4"/>
      <c r="BF207" s="4"/>
      <c r="BG207" s="4"/>
      <c r="BH207" s="4"/>
      <c r="BI207" s="4"/>
      <c r="BJ207" s="4"/>
      <c r="BK207" s="4"/>
    </row>
    <row r="208" spans="1:63" ht="12.75" customHeight="1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89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11"/>
      <c r="AW208" s="4"/>
      <c r="AX208" s="4"/>
      <c r="AY208" s="4"/>
      <c r="AZ208" s="4"/>
      <c r="BA208" s="4"/>
      <c r="BB208" s="4"/>
      <c r="BC208" s="4"/>
      <c r="BD208" s="4"/>
      <c r="BE208" s="4"/>
      <c r="BF208" s="4"/>
      <c r="BG208" s="4"/>
      <c r="BH208" s="4"/>
      <c r="BI208" s="4"/>
      <c r="BJ208" s="4"/>
      <c r="BK208" s="4"/>
    </row>
    <row r="209" spans="1:63" ht="12.75" customHeight="1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89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  <c r="AM209" s="4"/>
      <c r="AN209" s="4"/>
      <c r="AO209" s="4"/>
      <c r="AP209" s="4"/>
      <c r="AQ209" s="4"/>
      <c r="AR209" s="4"/>
      <c r="AS209" s="4"/>
      <c r="AT209" s="4"/>
      <c r="AU209" s="4"/>
      <c r="AV209" s="11"/>
      <c r="AW209" s="4"/>
      <c r="AX209" s="4"/>
      <c r="AY209" s="4"/>
      <c r="AZ209" s="4"/>
      <c r="BA209" s="4"/>
      <c r="BB209" s="4"/>
      <c r="BC209" s="4"/>
      <c r="BD209" s="4"/>
      <c r="BE209" s="4"/>
      <c r="BF209" s="4"/>
      <c r="BG209" s="4"/>
      <c r="BH209" s="4"/>
      <c r="BI209" s="4"/>
      <c r="BJ209" s="4"/>
      <c r="BK209" s="4"/>
    </row>
    <row r="210" spans="1:63" ht="12.75" customHeight="1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89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  <c r="AM210" s="4"/>
      <c r="AN210" s="4"/>
      <c r="AO210" s="4"/>
      <c r="AP210" s="4"/>
      <c r="AQ210" s="4"/>
      <c r="AR210" s="4"/>
      <c r="AS210" s="4"/>
      <c r="AT210" s="4"/>
      <c r="AU210" s="4"/>
      <c r="AV210" s="11"/>
      <c r="AW210" s="4"/>
      <c r="AX210" s="4"/>
      <c r="AY210" s="4"/>
      <c r="AZ210" s="4"/>
      <c r="BA210" s="4"/>
      <c r="BB210" s="4"/>
      <c r="BC210" s="4"/>
      <c r="BD210" s="4"/>
      <c r="BE210" s="4"/>
      <c r="BF210" s="4"/>
      <c r="BG210" s="4"/>
      <c r="BH210" s="4"/>
      <c r="BI210" s="4"/>
      <c r="BJ210" s="4"/>
      <c r="BK210" s="4"/>
    </row>
    <row r="211" spans="1:63" ht="12.75" customHeight="1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89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  <c r="AM211" s="4"/>
      <c r="AN211" s="4"/>
      <c r="AO211" s="4"/>
      <c r="AP211" s="4"/>
      <c r="AQ211" s="4"/>
      <c r="AR211" s="4"/>
      <c r="AS211" s="4"/>
      <c r="AT211" s="4"/>
      <c r="AU211" s="4"/>
      <c r="AV211" s="11"/>
      <c r="AW211" s="4"/>
      <c r="AX211" s="4"/>
      <c r="AY211" s="4"/>
      <c r="AZ211" s="4"/>
      <c r="BA211" s="4"/>
      <c r="BB211" s="4"/>
      <c r="BC211" s="4"/>
      <c r="BD211" s="4"/>
      <c r="BE211" s="4"/>
      <c r="BF211" s="4"/>
      <c r="BG211" s="4"/>
      <c r="BH211" s="4"/>
      <c r="BI211" s="4"/>
      <c r="BJ211" s="4"/>
      <c r="BK211" s="4"/>
    </row>
    <row r="212" spans="1:63" ht="12.75" customHeight="1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89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  <c r="AM212" s="4"/>
      <c r="AN212" s="4"/>
      <c r="AO212" s="4"/>
      <c r="AP212" s="4"/>
      <c r="AQ212" s="4"/>
      <c r="AR212" s="4"/>
      <c r="AS212" s="4"/>
      <c r="AT212" s="4"/>
      <c r="AU212" s="4"/>
      <c r="AV212" s="11"/>
      <c r="AW212" s="4"/>
      <c r="AX212" s="4"/>
      <c r="AY212" s="4"/>
      <c r="AZ212" s="4"/>
      <c r="BA212" s="4"/>
      <c r="BB212" s="4"/>
      <c r="BC212" s="4"/>
      <c r="BD212" s="4"/>
      <c r="BE212" s="4"/>
      <c r="BF212" s="4"/>
      <c r="BG212" s="4"/>
      <c r="BH212" s="4"/>
      <c r="BI212" s="4"/>
      <c r="BJ212" s="4"/>
      <c r="BK212" s="4"/>
    </row>
    <row r="213" spans="1:63" ht="12.75" customHeight="1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89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  <c r="AM213" s="4"/>
      <c r="AN213" s="4"/>
      <c r="AO213" s="4"/>
      <c r="AP213" s="4"/>
      <c r="AQ213" s="4"/>
      <c r="AR213" s="4"/>
      <c r="AS213" s="4"/>
      <c r="AT213" s="4"/>
      <c r="AU213" s="4"/>
      <c r="AV213" s="11"/>
      <c r="AW213" s="4"/>
      <c r="AX213" s="4"/>
      <c r="AY213" s="4"/>
      <c r="AZ213" s="4"/>
      <c r="BA213" s="4"/>
      <c r="BB213" s="4"/>
      <c r="BC213" s="4"/>
      <c r="BD213" s="4"/>
      <c r="BE213" s="4"/>
      <c r="BF213" s="4"/>
      <c r="BG213" s="4"/>
      <c r="BH213" s="4"/>
      <c r="BI213" s="4"/>
      <c r="BJ213" s="4"/>
      <c r="BK213" s="4"/>
    </row>
    <row r="214" spans="1:63" ht="12.75" customHeight="1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89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  <c r="AM214" s="4"/>
      <c r="AN214" s="4"/>
      <c r="AO214" s="4"/>
      <c r="AP214" s="4"/>
      <c r="AQ214" s="4"/>
      <c r="AR214" s="4"/>
      <c r="AS214" s="4"/>
      <c r="AT214" s="4"/>
      <c r="AU214" s="4"/>
      <c r="AV214" s="11"/>
      <c r="AW214" s="4"/>
      <c r="AX214" s="4"/>
      <c r="AY214" s="4"/>
      <c r="AZ214" s="4"/>
      <c r="BA214" s="4"/>
      <c r="BB214" s="4"/>
      <c r="BC214" s="4"/>
      <c r="BD214" s="4"/>
      <c r="BE214" s="4"/>
      <c r="BF214" s="4"/>
      <c r="BG214" s="4"/>
      <c r="BH214" s="4"/>
      <c r="BI214" s="4"/>
      <c r="BJ214" s="4"/>
      <c r="BK214" s="4"/>
    </row>
    <row r="215" spans="1:63" ht="12.75" customHeight="1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89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  <c r="AM215" s="4"/>
      <c r="AN215" s="4"/>
      <c r="AO215" s="4"/>
      <c r="AP215" s="4"/>
      <c r="AQ215" s="4"/>
      <c r="AR215" s="4"/>
      <c r="AS215" s="4"/>
      <c r="AT215" s="4"/>
      <c r="AU215" s="4"/>
      <c r="AV215" s="11"/>
      <c r="AW215" s="4"/>
      <c r="AX215" s="4"/>
      <c r="AY215" s="4"/>
      <c r="AZ215" s="4"/>
      <c r="BA215" s="4"/>
      <c r="BB215" s="4"/>
      <c r="BC215" s="4"/>
      <c r="BD215" s="4"/>
      <c r="BE215" s="4"/>
      <c r="BF215" s="4"/>
      <c r="BG215" s="4"/>
      <c r="BH215" s="4"/>
      <c r="BI215" s="4"/>
      <c r="BJ215" s="4"/>
      <c r="BK215" s="4"/>
    </row>
    <row r="216" spans="1:63" ht="12.75" customHeight="1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89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4"/>
      <c r="AQ216" s="4"/>
      <c r="AR216" s="4"/>
      <c r="AS216" s="4"/>
      <c r="AT216" s="4"/>
      <c r="AU216" s="4"/>
      <c r="AV216" s="11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4"/>
    </row>
    <row r="217" spans="1:63" ht="12.75" customHeight="1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89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  <c r="AM217" s="4"/>
      <c r="AN217" s="4"/>
      <c r="AO217" s="4"/>
      <c r="AP217" s="4"/>
      <c r="AQ217" s="4"/>
      <c r="AR217" s="4"/>
      <c r="AS217" s="4"/>
      <c r="AT217" s="4"/>
      <c r="AU217" s="4"/>
      <c r="AV217" s="11"/>
      <c r="AW217" s="4"/>
      <c r="AX217" s="4"/>
      <c r="AY217" s="4"/>
      <c r="AZ217" s="4"/>
      <c r="BA217" s="4"/>
      <c r="BB217" s="4"/>
      <c r="BC217" s="4"/>
      <c r="BD217" s="4"/>
      <c r="BE217" s="4"/>
      <c r="BF217" s="4"/>
      <c r="BG217" s="4"/>
      <c r="BH217" s="4"/>
      <c r="BI217" s="4"/>
      <c r="BJ217" s="4"/>
      <c r="BK217" s="4"/>
    </row>
    <row r="218" spans="1:63" ht="12.75" customHeight="1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89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11"/>
      <c r="AW218" s="4"/>
      <c r="AX218" s="4"/>
      <c r="AY218" s="4"/>
      <c r="AZ218" s="4"/>
      <c r="BA218" s="4"/>
      <c r="BB218" s="4"/>
      <c r="BC218" s="4"/>
      <c r="BD218" s="4"/>
      <c r="BE218" s="4"/>
      <c r="BF218" s="4"/>
      <c r="BG218" s="4"/>
      <c r="BH218" s="4"/>
      <c r="BI218" s="4"/>
      <c r="BJ218" s="4"/>
      <c r="BK218" s="4"/>
    </row>
    <row r="219" spans="1:63" ht="12.75" customHeight="1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89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  <c r="AM219" s="4"/>
      <c r="AN219" s="4"/>
      <c r="AO219" s="4"/>
      <c r="AP219" s="4"/>
      <c r="AQ219" s="4"/>
      <c r="AR219" s="4"/>
      <c r="AS219" s="4"/>
      <c r="AT219" s="4"/>
      <c r="AU219" s="4"/>
      <c r="AV219" s="11"/>
      <c r="AW219" s="4"/>
      <c r="AX219" s="4"/>
      <c r="AY219" s="4"/>
      <c r="AZ219" s="4"/>
      <c r="BA219" s="4"/>
      <c r="BB219" s="4"/>
      <c r="BC219" s="4"/>
      <c r="BD219" s="4"/>
      <c r="BE219" s="4"/>
      <c r="BF219" s="4"/>
      <c r="BG219" s="4"/>
      <c r="BH219" s="4"/>
      <c r="BI219" s="4"/>
      <c r="BJ219" s="4"/>
      <c r="BK219" s="4"/>
    </row>
    <row r="220" spans="1:63" ht="12.75" customHeight="1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89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/>
      <c r="AK220" s="4"/>
      <c r="AL220" s="4"/>
      <c r="AM220" s="4"/>
      <c r="AN220" s="4"/>
      <c r="AO220" s="4"/>
      <c r="AP220" s="4"/>
      <c r="AQ220" s="4"/>
      <c r="AR220" s="4"/>
      <c r="AS220" s="4"/>
      <c r="AT220" s="4"/>
      <c r="AU220" s="4"/>
      <c r="AV220" s="11"/>
      <c r="AW220" s="4"/>
      <c r="AX220" s="4"/>
      <c r="AY220" s="4"/>
      <c r="AZ220" s="4"/>
      <c r="BA220" s="4"/>
      <c r="BB220" s="4"/>
      <c r="BC220" s="4"/>
      <c r="BD220" s="4"/>
      <c r="BE220" s="4"/>
      <c r="BF220" s="4"/>
      <c r="BG220" s="4"/>
      <c r="BH220" s="4"/>
      <c r="BI220" s="4"/>
      <c r="BJ220" s="4"/>
      <c r="BK220" s="4"/>
    </row>
    <row r="221" spans="1:63" ht="12.75" customHeight="1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89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  <c r="AM221" s="4"/>
      <c r="AN221" s="4"/>
      <c r="AO221" s="4"/>
      <c r="AP221" s="4"/>
      <c r="AQ221" s="4"/>
      <c r="AR221" s="4"/>
      <c r="AS221" s="4"/>
      <c r="AT221" s="4"/>
      <c r="AU221" s="4"/>
      <c r="AV221" s="11"/>
      <c r="AW221" s="4"/>
      <c r="AX221" s="4"/>
      <c r="AY221" s="4"/>
      <c r="AZ221" s="4"/>
      <c r="BA221" s="4"/>
      <c r="BB221" s="4"/>
      <c r="BC221" s="4"/>
      <c r="BD221" s="4"/>
      <c r="BE221" s="4"/>
      <c r="BF221" s="4"/>
      <c r="BG221" s="4"/>
      <c r="BH221" s="4"/>
      <c r="BI221" s="4"/>
      <c r="BJ221" s="4"/>
      <c r="BK221" s="4"/>
    </row>
    <row r="222" spans="1:63" ht="12.75" customHeight="1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89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  <c r="AM222" s="4"/>
      <c r="AN222" s="4"/>
      <c r="AO222" s="4"/>
      <c r="AP222" s="4"/>
      <c r="AQ222" s="4"/>
      <c r="AR222" s="4"/>
      <c r="AS222" s="4"/>
      <c r="AT222" s="4"/>
      <c r="AU222" s="4"/>
      <c r="AV222" s="11"/>
      <c r="AW222" s="4"/>
      <c r="AX222" s="4"/>
      <c r="AY222" s="4"/>
      <c r="AZ222" s="4"/>
      <c r="BA222" s="4"/>
      <c r="BB222" s="4"/>
      <c r="BC222" s="4"/>
      <c r="BD222" s="4"/>
      <c r="BE222" s="4"/>
      <c r="BF222" s="4"/>
      <c r="BG222" s="4"/>
      <c r="BH222" s="4"/>
      <c r="BI222" s="4"/>
      <c r="BJ222" s="4"/>
      <c r="BK222" s="4"/>
    </row>
    <row r="223" spans="1:63" ht="12.75" customHeight="1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89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/>
      <c r="AI223" s="4"/>
      <c r="AJ223" s="4"/>
      <c r="AK223" s="4"/>
      <c r="AL223" s="4"/>
      <c r="AM223" s="4"/>
      <c r="AN223" s="4"/>
      <c r="AO223" s="4"/>
      <c r="AP223" s="4"/>
      <c r="AQ223" s="4"/>
      <c r="AR223" s="4"/>
      <c r="AS223" s="4"/>
      <c r="AT223" s="4"/>
      <c r="AU223" s="4"/>
      <c r="AV223" s="11"/>
      <c r="AW223" s="4"/>
      <c r="AX223" s="4"/>
      <c r="AY223" s="4"/>
      <c r="AZ223" s="4"/>
      <c r="BA223" s="4"/>
      <c r="BB223" s="4"/>
      <c r="BC223" s="4"/>
      <c r="BD223" s="4"/>
      <c r="BE223" s="4"/>
      <c r="BF223" s="4"/>
      <c r="BG223" s="4"/>
      <c r="BH223" s="4"/>
      <c r="BI223" s="4"/>
      <c r="BJ223" s="4"/>
      <c r="BK223" s="4"/>
    </row>
    <row r="224" spans="1:63" ht="12.75" customHeight="1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89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  <c r="AM224" s="4"/>
      <c r="AN224" s="4"/>
      <c r="AO224" s="4"/>
      <c r="AP224" s="4"/>
      <c r="AQ224" s="4"/>
      <c r="AR224" s="4"/>
      <c r="AS224" s="4"/>
      <c r="AT224" s="4"/>
      <c r="AU224" s="4"/>
      <c r="AV224" s="11"/>
      <c r="AW224" s="4"/>
      <c r="AX224" s="4"/>
      <c r="AY224" s="4"/>
      <c r="AZ224" s="4"/>
      <c r="BA224" s="4"/>
      <c r="BB224" s="4"/>
      <c r="BC224" s="4"/>
      <c r="BD224" s="4"/>
      <c r="BE224" s="4"/>
      <c r="BF224" s="4"/>
      <c r="BG224" s="4"/>
      <c r="BH224" s="4"/>
      <c r="BI224" s="4"/>
      <c r="BJ224" s="4"/>
      <c r="BK224" s="4"/>
    </row>
    <row r="225" spans="1:63" ht="12.75" customHeight="1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89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  <c r="AM225" s="4"/>
      <c r="AN225" s="4"/>
      <c r="AO225" s="4"/>
      <c r="AP225" s="4"/>
      <c r="AQ225" s="4"/>
      <c r="AR225" s="4"/>
      <c r="AS225" s="4"/>
      <c r="AT225" s="4"/>
      <c r="AU225" s="4"/>
      <c r="AV225" s="11"/>
      <c r="AW225" s="4"/>
      <c r="AX225" s="4"/>
      <c r="AY225" s="4"/>
      <c r="AZ225" s="4"/>
      <c r="BA225" s="4"/>
      <c r="BB225" s="4"/>
      <c r="BC225" s="4"/>
      <c r="BD225" s="4"/>
      <c r="BE225" s="4"/>
      <c r="BF225" s="4"/>
      <c r="BG225" s="4"/>
      <c r="BH225" s="4"/>
      <c r="BI225" s="4"/>
      <c r="BJ225" s="4"/>
      <c r="BK225" s="4"/>
    </row>
    <row r="226" spans="1:63" ht="12.75" customHeight="1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89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  <c r="AM226" s="4"/>
      <c r="AN226" s="4"/>
      <c r="AO226" s="4"/>
      <c r="AP226" s="4"/>
      <c r="AQ226" s="4"/>
      <c r="AR226" s="4"/>
      <c r="AS226" s="4"/>
      <c r="AT226" s="4"/>
      <c r="AU226" s="4"/>
      <c r="AV226" s="11"/>
      <c r="AW226" s="4"/>
      <c r="AX226" s="4"/>
      <c r="AY226" s="4"/>
      <c r="AZ226" s="4"/>
      <c r="BA226" s="4"/>
      <c r="BB226" s="4"/>
      <c r="BC226" s="4"/>
      <c r="BD226" s="4"/>
      <c r="BE226" s="4"/>
      <c r="BF226" s="4"/>
      <c r="BG226" s="4"/>
      <c r="BH226" s="4"/>
      <c r="BI226" s="4"/>
      <c r="BJ226" s="4"/>
      <c r="BK226" s="4"/>
    </row>
    <row r="227" spans="1:63" ht="12.75" customHeight="1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89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  <c r="AM227" s="4"/>
      <c r="AN227" s="4"/>
      <c r="AO227" s="4"/>
      <c r="AP227" s="4"/>
      <c r="AQ227" s="4"/>
      <c r="AR227" s="4"/>
      <c r="AS227" s="4"/>
      <c r="AT227" s="4"/>
      <c r="AU227" s="4"/>
      <c r="AV227" s="11"/>
      <c r="AW227" s="4"/>
      <c r="AX227" s="4"/>
      <c r="AY227" s="4"/>
      <c r="AZ227" s="4"/>
      <c r="BA227" s="4"/>
      <c r="BB227" s="4"/>
      <c r="BC227" s="4"/>
      <c r="BD227" s="4"/>
      <c r="BE227" s="4"/>
      <c r="BF227" s="4"/>
      <c r="BG227" s="4"/>
      <c r="BH227" s="4"/>
      <c r="BI227" s="4"/>
      <c r="BJ227" s="4"/>
      <c r="BK227" s="4"/>
    </row>
    <row r="228" spans="1:63" ht="12.75" customHeight="1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89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  <c r="AM228" s="4"/>
      <c r="AN228" s="4"/>
      <c r="AO228" s="4"/>
      <c r="AP228" s="4"/>
      <c r="AQ228" s="4"/>
      <c r="AR228" s="4"/>
      <c r="AS228" s="4"/>
      <c r="AT228" s="4"/>
      <c r="AU228" s="4"/>
      <c r="AV228" s="11"/>
      <c r="AW228" s="4"/>
      <c r="AX228" s="4"/>
      <c r="AY228" s="4"/>
      <c r="AZ228" s="4"/>
      <c r="BA228" s="4"/>
      <c r="BB228" s="4"/>
      <c r="BC228" s="4"/>
      <c r="BD228" s="4"/>
      <c r="BE228" s="4"/>
      <c r="BF228" s="4"/>
      <c r="BG228" s="4"/>
      <c r="BH228" s="4"/>
      <c r="BI228" s="4"/>
      <c r="BJ228" s="4"/>
      <c r="BK228" s="4"/>
    </row>
    <row r="229" spans="1:63" ht="12.75" customHeight="1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89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  <c r="AM229" s="4"/>
      <c r="AN229" s="4"/>
      <c r="AO229" s="4"/>
      <c r="AP229" s="4"/>
      <c r="AQ229" s="4"/>
      <c r="AR229" s="4"/>
      <c r="AS229" s="4"/>
      <c r="AT229" s="4"/>
      <c r="AU229" s="4"/>
      <c r="AV229" s="11"/>
      <c r="AW229" s="4"/>
      <c r="AX229" s="4"/>
      <c r="AY229" s="4"/>
      <c r="AZ229" s="4"/>
      <c r="BA229" s="4"/>
      <c r="BB229" s="4"/>
      <c r="BC229" s="4"/>
      <c r="BD229" s="4"/>
      <c r="BE229" s="4"/>
      <c r="BF229" s="4"/>
      <c r="BG229" s="4"/>
      <c r="BH229" s="4"/>
      <c r="BI229" s="4"/>
      <c r="BJ229" s="4"/>
      <c r="BK229" s="4"/>
    </row>
    <row r="230" spans="1:63" ht="12.75" customHeight="1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89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  <c r="AM230" s="4"/>
      <c r="AN230" s="4"/>
      <c r="AO230" s="4"/>
      <c r="AP230" s="4"/>
      <c r="AQ230" s="4"/>
      <c r="AR230" s="4"/>
      <c r="AS230" s="4"/>
      <c r="AT230" s="4"/>
      <c r="AU230" s="4"/>
      <c r="AV230" s="11"/>
      <c r="AW230" s="4"/>
      <c r="AX230" s="4"/>
      <c r="AY230" s="4"/>
      <c r="AZ230" s="4"/>
      <c r="BA230" s="4"/>
      <c r="BB230" s="4"/>
      <c r="BC230" s="4"/>
      <c r="BD230" s="4"/>
      <c r="BE230" s="4"/>
      <c r="BF230" s="4"/>
      <c r="BG230" s="4"/>
      <c r="BH230" s="4"/>
      <c r="BI230" s="4"/>
      <c r="BJ230" s="4"/>
      <c r="BK230" s="4"/>
    </row>
    <row r="231" spans="1:63" ht="12.75" customHeight="1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89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  <c r="AM231" s="4"/>
      <c r="AN231" s="4"/>
      <c r="AO231" s="4"/>
      <c r="AP231" s="4"/>
      <c r="AQ231" s="4"/>
      <c r="AR231" s="4"/>
      <c r="AS231" s="4"/>
      <c r="AT231" s="4"/>
      <c r="AU231" s="4"/>
      <c r="AV231" s="11"/>
      <c r="AW231" s="4"/>
      <c r="AX231" s="4"/>
      <c r="AY231" s="4"/>
      <c r="AZ231" s="4"/>
      <c r="BA231" s="4"/>
      <c r="BB231" s="4"/>
      <c r="BC231" s="4"/>
      <c r="BD231" s="4"/>
      <c r="BE231" s="4"/>
      <c r="BF231" s="4"/>
      <c r="BG231" s="4"/>
      <c r="BH231" s="4"/>
      <c r="BI231" s="4"/>
      <c r="BJ231" s="4"/>
      <c r="BK231" s="4"/>
    </row>
    <row r="232" spans="1:63" ht="12.75" customHeight="1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89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  <c r="AM232" s="4"/>
      <c r="AN232" s="4"/>
      <c r="AO232" s="4"/>
      <c r="AP232" s="4"/>
      <c r="AQ232" s="4"/>
      <c r="AR232" s="4"/>
      <c r="AS232" s="4"/>
      <c r="AT232" s="4"/>
      <c r="AU232" s="4"/>
      <c r="AV232" s="11"/>
      <c r="AW232" s="4"/>
      <c r="AX232" s="4"/>
      <c r="AY232" s="4"/>
      <c r="AZ232" s="4"/>
      <c r="BA232" s="4"/>
      <c r="BB232" s="4"/>
      <c r="BC232" s="4"/>
      <c r="BD232" s="4"/>
      <c r="BE232" s="4"/>
      <c r="BF232" s="4"/>
      <c r="BG232" s="4"/>
      <c r="BH232" s="4"/>
      <c r="BI232" s="4"/>
      <c r="BJ232" s="4"/>
      <c r="BK232" s="4"/>
    </row>
    <row r="233" spans="1:63" ht="12.75" customHeight="1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89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11"/>
      <c r="AW233" s="4"/>
      <c r="AX233" s="4"/>
      <c r="AY233" s="4"/>
      <c r="AZ233" s="4"/>
      <c r="BA233" s="4"/>
      <c r="BB233" s="4"/>
      <c r="BC233" s="4"/>
      <c r="BD233" s="4"/>
      <c r="BE233" s="4"/>
      <c r="BF233" s="4"/>
      <c r="BG233" s="4"/>
      <c r="BH233" s="4"/>
      <c r="BI233" s="4"/>
      <c r="BJ233" s="4"/>
      <c r="BK233" s="4"/>
    </row>
    <row r="234" spans="1:63" ht="12.75" customHeight="1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89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11"/>
      <c r="AW234" s="4"/>
      <c r="AX234" s="4"/>
      <c r="AY234" s="4"/>
      <c r="AZ234" s="4"/>
      <c r="BA234" s="4"/>
      <c r="BB234" s="4"/>
      <c r="BC234" s="4"/>
      <c r="BD234" s="4"/>
      <c r="BE234" s="4"/>
      <c r="BF234" s="4"/>
      <c r="BG234" s="4"/>
      <c r="BH234" s="4"/>
      <c r="BI234" s="4"/>
      <c r="BJ234" s="4"/>
      <c r="BK234" s="4"/>
    </row>
    <row r="235" spans="1:63" ht="12.75" customHeight="1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89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11"/>
      <c r="AW235" s="4"/>
      <c r="AX235" s="4"/>
      <c r="AY235" s="4"/>
      <c r="AZ235" s="4"/>
      <c r="BA235" s="4"/>
      <c r="BB235" s="4"/>
      <c r="BC235" s="4"/>
      <c r="BD235" s="4"/>
      <c r="BE235" s="4"/>
      <c r="BF235" s="4"/>
      <c r="BG235" s="4"/>
      <c r="BH235" s="4"/>
      <c r="BI235" s="4"/>
      <c r="BJ235" s="4"/>
      <c r="BK235" s="4"/>
    </row>
    <row r="236" spans="1:63" ht="12.75" customHeight="1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89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11"/>
      <c r="AW236" s="4"/>
      <c r="AX236" s="4"/>
      <c r="AY236" s="4"/>
      <c r="AZ236" s="4"/>
      <c r="BA236" s="4"/>
      <c r="BB236" s="4"/>
      <c r="BC236" s="4"/>
      <c r="BD236" s="4"/>
      <c r="BE236" s="4"/>
      <c r="BF236" s="4"/>
      <c r="BG236" s="4"/>
      <c r="BH236" s="4"/>
      <c r="BI236" s="4"/>
      <c r="BJ236" s="4"/>
      <c r="BK236" s="4"/>
    </row>
    <row r="237" spans="1:63" ht="12.75" customHeight="1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89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11"/>
      <c r="AW237" s="4"/>
      <c r="AX237" s="4"/>
      <c r="AY237" s="4"/>
      <c r="AZ237" s="4"/>
      <c r="BA237" s="4"/>
      <c r="BB237" s="4"/>
      <c r="BC237" s="4"/>
      <c r="BD237" s="4"/>
      <c r="BE237" s="4"/>
      <c r="BF237" s="4"/>
      <c r="BG237" s="4"/>
      <c r="BH237" s="4"/>
      <c r="BI237" s="4"/>
      <c r="BJ237" s="4"/>
      <c r="BK237" s="4"/>
    </row>
    <row r="238" spans="1:63" ht="12.75" customHeight="1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89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11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</row>
    <row r="239" spans="1:63" ht="12.75" customHeight="1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89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11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</row>
    <row r="240" spans="1:63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</sheetData>
  <sortState xmlns:xlrd2="http://schemas.microsoft.com/office/spreadsheetml/2017/richdata2" ref="A1:BC36">
    <sortCondition ref="B9"/>
  </sortState>
  <mergeCells count="41">
    <mergeCell ref="B34:N34"/>
    <mergeCell ref="I1:BC4"/>
    <mergeCell ref="B19:N19"/>
    <mergeCell ref="BD1:BI4"/>
    <mergeCell ref="A5:L5"/>
    <mergeCell ref="AL5:BI5"/>
    <mergeCell ref="Z5:AA5"/>
    <mergeCell ref="AB5:AC5"/>
    <mergeCell ref="AD5:AF5"/>
    <mergeCell ref="M5:Q5"/>
    <mergeCell ref="BF6:BH7"/>
    <mergeCell ref="BI6:BI8"/>
    <mergeCell ref="A6:A8"/>
    <mergeCell ref="BD7:BE7"/>
    <mergeCell ref="B11:N11"/>
    <mergeCell ref="B6:N8"/>
    <mergeCell ref="B37:N37"/>
    <mergeCell ref="A38:BI38"/>
    <mergeCell ref="B9:N9"/>
    <mergeCell ref="B17:N17"/>
    <mergeCell ref="B18:N18"/>
    <mergeCell ref="B24:N24"/>
    <mergeCell ref="B23:N23"/>
    <mergeCell ref="B20:N20"/>
    <mergeCell ref="B21:N21"/>
    <mergeCell ref="B22:N22"/>
    <mergeCell ref="B12:N12"/>
    <mergeCell ref="B13:N13"/>
    <mergeCell ref="B14:N14"/>
    <mergeCell ref="B15:N15"/>
    <mergeCell ref="B33:N33"/>
    <mergeCell ref="B25:N25"/>
    <mergeCell ref="B32:N32"/>
    <mergeCell ref="B10:N10"/>
    <mergeCell ref="B16:N16"/>
    <mergeCell ref="B29:N29"/>
    <mergeCell ref="B30:N30"/>
    <mergeCell ref="B31:N31"/>
    <mergeCell ref="B27:N27"/>
    <mergeCell ref="B28:N28"/>
    <mergeCell ref="B26:N26"/>
  </mergeCells>
  <phoneticPr fontId="15" type="noConversion"/>
  <conditionalFormatting sqref="O9:BC19 O20:P36 O9:X30 Y9:Y29">
    <cfRule type="containsText" dxfId="6" priority="20" operator="containsText" text="Falta S/E">
      <formula>NOT(ISERROR(SEARCH("Falta S/E",O9)))</formula>
    </cfRule>
  </conditionalFormatting>
  <conditionalFormatting sqref="O9:BC37">
    <cfRule type="cellIs" dxfId="5" priority="36" operator="equal">
      <formula>"R"</formula>
    </cfRule>
    <cfRule type="cellIs" dxfId="4" priority="37" operator="equal">
      <formula>"F"</formula>
    </cfRule>
    <cfRule type="cellIs" dxfId="3" priority="38" operator="equal">
      <formula>"A"</formula>
    </cfRule>
  </conditionalFormatting>
  <conditionalFormatting sqref="U20:V28">
    <cfRule type="containsText" dxfId="2" priority="2" operator="containsText" text="Falta S/E">
      <formula>NOT(ISERROR(SEARCH("Falta S/E",U20)))</formula>
    </cfRule>
  </conditionalFormatting>
  <conditionalFormatting sqref="BC9:BC37">
    <cfRule type="cellIs" dxfId="1" priority="69" operator="equal">
      <formula>"R"</formula>
    </cfRule>
  </conditionalFormatting>
  <conditionalFormatting sqref="X20:X28">
    <cfRule type="containsText" dxfId="0" priority="1" operator="containsText" text="Falta S/E">
      <formula>NOT(ISERROR(SEARCH("Falta S/E",X20)))</formula>
    </cfRule>
  </conditionalFormatting>
  <dataValidations count="3">
    <dataValidation type="list" allowBlank="1" showErrorMessage="1" sqref="R30 O30:Q37 S30:S37 T30:T36 U30:X30" xr:uid="{00000000-0002-0000-0000-000000000000}">
      <formula1>$BK$49:$BK$52</formula1>
    </dataValidation>
    <dataValidation type="list" allowBlank="1" showErrorMessage="1" sqref="T37 R31:R37 U31:X37 O9:Y29 Z9:BC37 Y30:Y37" xr:uid="{00000000-0002-0000-0000-000001000000}">
      <formula1>$BK$49:$BK$53</formula1>
    </dataValidation>
    <dataValidation type="list" allowBlank="1" showErrorMessage="1" sqref="BD9:BE37" xr:uid="{00000000-0002-0000-0000-000002000000}">
      <formula1>#REF!</formula1>
    </dataValidation>
  </dataValidations>
  <pageMargins left="0" right="0" top="0" bottom="0" header="0" footer="0"/>
  <pageSetup scale="8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Listado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Cesar Mera Osorio</dc:creator>
  <cp:lastModifiedBy>Viviana Giraldo Martinez</cp:lastModifiedBy>
  <dcterms:created xsi:type="dcterms:W3CDTF">2021-02-10T14:23:14Z</dcterms:created>
  <dcterms:modified xsi:type="dcterms:W3CDTF">2026-07-10T04:00:34Z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2026-04-08T01:11:17Z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bf2a0c05-f5f8-4193-870b-c44cc77a6413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